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lanaceric/Desktop/Stranke/OŠ Gornji Grad/Skupno JN OS Gornji Grad_zivila/"/>
    </mc:Choice>
  </mc:AlternateContent>
  <xr:revisionPtr revIDLastSave="0" documentId="13_ncr:1_{242EDD0C-7115-7C45-8FEC-46ED0A0E43A7}" xr6:coauthVersionLast="46" xr6:coauthVersionMax="46" xr10:uidLastSave="{00000000-0000-0000-0000-000000000000}"/>
  <bookViews>
    <workbookView xWindow="0" yWindow="0" windowWidth="35840" windowHeight="22400" xr2:uid="{00000000-000D-0000-FFFF-FFFF00000000}"/>
  </bookViews>
  <sheets>
    <sheet name="1 sklop" sheetId="1" r:id="rId1"/>
    <sheet name="2 sklop" sheetId="60" r:id="rId2"/>
    <sheet name="3 sklop" sheetId="32" r:id="rId3"/>
    <sheet name="4 sklop" sheetId="33" r:id="rId4"/>
    <sheet name="5 sklop" sheetId="3" r:id="rId5"/>
    <sheet name="6. sklop" sheetId="41" r:id="rId6"/>
    <sheet name="7. sklop" sheetId="4" r:id="rId7"/>
    <sheet name="8. sklop" sheetId="5" r:id="rId8"/>
    <sheet name="9. sklop" sheetId="7" r:id="rId9"/>
    <sheet name="10. sklop" sheetId="35" r:id="rId10"/>
    <sheet name="11. sklop" sheetId="8" r:id="rId11"/>
    <sheet name="12. sklop" sheetId="9" r:id="rId12"/>
    <sheet name="13. sklop" sheetId="11" r:id="rId13"/>
    <sheet name="14. sklop" sheetId="14" r:id="rId14"/>
    <sheet name="15. sklop" sheetId="34" r:id="rId15"/>
    <sheet name="16. sklop" sheetId="39" r:id="rId16"/>
    <sheet name="17. sklop" sheetId="15" r:id="rId17"/>
    <sheet name="18. sklop" sheetId="16" r:id="rId18"/>
    <sheet name="19. sklop" sheetId="19" r:id="rId19"/>
    <sheet name="20. sklop" sheetId="44" r:id="rId20"/>
  </sheets>
  <definedNames>
    <definedName name="_xlnm._FilterDatabase" localSheetId="12" hidden="1">'13. sklop'!$C$1:$C$104</definedName>
    <definedName name="_xlnm.Print_Area" localSheetId="0">'1 sklop'!$A$1:$N$65</definedName>
    <definedName name="_xlnm.Print_Area" localSheetId="9">'10. sklop'!$A$1:$M$21</definedName>
    <definedName name="_xlnm.Print_Area" localSheetId="10">'11. sklop'!$A$1:$O$65</definedName>
    <definedName name="_xlnm.Print_Area" localSheetId="11">'12. sklop'!$A$1:$M$21</definedName>
    <definedName name="_xlnm.Print_Area" localSheetId="12">'13. sklop'!$A$1:$N$104</definedName>
    <definedName name="_xlnm.Print_Area" localSheetId="13">'14. sklop'!$A$1:$O$80</definedName>
    <definedName name="_xlnm.Print_Area" localSheetId="14">'15. sklop'!$A$1:$N$62</definedName>
    <definedName name="_xlnm.Print_Area" localSheetId="15">'16. sklop'!$A$1:$N$70</definedName>
    <definedName name="_xlnm.Print_Area" localSheetId="16">'17. sklop'!$A$1:$O$53</definedName>
    <definedName name="_xlnm.Print_Area" localSheetId="17">'18. sklop'!$A$1:$O$59</definedName>
    <definedName name="_xlnm.Print_Area" localSheetId="18">'19. sklop'!$A$1:$O$137</definedName>
    <definedName name="_xlnm.Print_Area" localSheetId="1">'2 sklop'!$A$1:$N$19</definedName>
    <definedName name="_xlnm.Print_Area" localSheetId="19">'20. sklop'!$A$1:$O$29</definedName>
    <definedName name="_xlnm.Print_Area" localSheetId="2">'3 sklop'!$A$1:$N$40</definedName>
    <definedName name="_xlnm.Print_Area" localSheetId="3">'4 sklop'!$A$1:$P$69</definedName>
    <definedName name="_xlnm.Print_Area" localSheetId="4">'5 sklop'!$A$1:$P$23</definedName>
    <definedName name="_xlnm.Print_Area" localSheetId="5">'6. sklop'!$A$1:$P$23</definedName>
    <definedName name="_xlnm.Print_Area" localSheetId="6">'7. sklop'!$A$1:$O$24</definedName>
    <definedName name="_xlnm.Print_Area" localSheetId="7">'8. sklop'!$A$1:$M$33</definedName>
    <definedName name="_xlnm.Print_Area" localSheetId="8">'9. sklop'!$A$1:$M$63</definedName>
    <definedName name="_xlnm.Print_Titles" localSheetId="0">'1 sklop'!$13:$15</definedName>
    <definedName name="_xlnm.Print_Titles" localSheetId="9">'10. sklop'!$13:$15</definedName>
    <definedName name="_xlnm.Print_Titles" localSheetId="10">'11. sklop'!$13:$15</definedName>
    <definedName name="_xlnm.Print_Titles" localSheetId="11">'12. sklop'!$13:$15</definedName>
    <definedName name="_xlnm.Print_Titles" localSheetId="12">'13. sklop'!$13:$15</definedName>
    <definedName name="_xlnm.Print_Titles" localSheetId="13">'14. sklop'!$13:$15</definedName>
    <definedName name="_xlnm.Print_Titles" localSheetId="14">'15. sklop'!$13:$15</definedName>
    <definedName name="_xlnm.Print_Titles" localSheetId="15">'16. sklop'!$13:$15</definedName>
    <definedName name="_xlnm.Print_Titles" localSheetId="16">'17. sklop'!$13:$15</definedName>
    <definedName name="_xlnm.Print_Titles" localSheetId="17">'18. sklop'!$13:$15</definedName>
    <definedName name="_xlnm.Print_Titles" localSheetId="18">'19. sklop'!$13:$15</definedName>
    <definedName name="_xlnm.Print_Titles" localSheetId="1">'2 sklop'!$13:$15</definedName>
    <definedName name="_xlnm.Print_Titles" localSheetId="19">'20. sklop'!$13:$15</definedName>
    <definedName name="_xlnm.Print_Titles" localSheetId="2">'3 sklop'!$13:$15</definedName>
    <definedName name="_xlnm.Print_Titles" localSheetId="3">'4 sklop'!$13:$15</definedName>
    <definedName name="_xlnm.Print_Titles" localSheetId="4">'5 sklop'!$13:$15</definedName>
    <definedName name="_xlnm.Print_Titles" localSheetId="5">'6. sklop'!$13:$15</definedName>
    <definedName name="_xlnm.Print_Titles" localSheetId="6">'7. sklop'!$13:$15</definedName>
    <definedName name="_xlnm.Print_Titles" localSheetId="7">'8. sklop'!$13:$15</definedName>
    <definedName name="_xlnm.Print_Titles" localSheetId="8">'9. sklop'!$13:$15</definedName>
  </definedNames>
  <calcPr calcId="191029"/>
</workbook>
</file>

<file path=xl/calcChain.xml><?xml version="1.0" encoding="utf-8"?>
<calcChain xmlns="http://schemas.openxmlformats.org/spreadsheetml/2006/main">
  <c r="E20" i="11" l="1"/>
  <c r="E17" i="11"/>
  <c r="D17" i="11"/>
  <c r="E16" i="11"/>
  <c r="D16" i="11"/>
  <c r="C17" i="11"/>
  <c r="F48" i="11"/>
  <c r="F64" i="11"/>
  <c r="F80" i="11"/>
  <c r="F86" i="11"/>
  <c r="F87" i="11"/>
  <c r="F88" i="11"/>
  <c r="F89" i="11"/>
  <c r="F90" i="11"/>
  <c r="F93" i="11"/>
  <c r="F95" i="11"/>
  <c r="F96" i="11"/>
  <c r="C16" i="11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61" i="39"/>
  <c r="F60" i="39"/>
  <c r="F59" i="39"/>
  <c r="F101" i="11"/>
  <c r="F100" i="11"/>
  <c r="F99" i="11"/>
  <c r="F98" i="11"/>
  <c r="F97" i="11"/>
  <c r="F94" i="11"/>
  <c r="F92" i="11"/>
  <c r="F91" i="11"/>
  <c r="F85" i="11"/>
  <c r="F84" i="11"/>
  <c r="F83" i="11"/>
  <c r="F82" i="11"/>
  <c r="F81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57" i="39"/>
  <c r="F56" i="39"/>
  <c r="F55" i="39"/>
  <c r="F54" i="39"/>
  <c r="F53" i="39"/>
  <c r="F52" i="39"/>
  <c r="F17" i="9"/>
  <c r="F18" i="9"/>
  <c r="F16" i="9"/>
  <c r="F19" i="3" l="1"/>
  <c r="F17" i="44" l="1"/>
  <c r="F18" i="44"/>
  <c r="F19" i="44"/>
  <c r="F20" i="44"/>
  <c r="F21" i="44"/>
  <c r="F22" i="44"/>
  <c r="F23" i="44"/>
  <c r="F24" i="44"/>
  <c r="F25" i="44"/>
  <c r="F26" i="44"/>
  <c r="F16" i="44"/>
  <c r="F17" i="19"/>
  <c r="F18" i="19"/>
  <c r="F19" i="19"/>
  <c r="F20" i="19"/>
  <c r="F21" i="19"/>
  <c r="F22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F105" i="19"/>
  <c r="F106" i="19"/>
  <c r="F107" i="19"/>
  <c r="F108" i="19"/>
  <c r="F109" i="19"/>
  <c r="F110" i="19"/>
  <c r="F111" i="19"/>
  <c r="F112" i="19"/>
  <c r="F113" i="19"/>
  <c r="F114" i="19"/>
  <c r="F115" i="19"/>
  <c r="F116" i="19"/>
  <c r="F117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F131" i="19"/>
  <c r="F132" i="19"/>
  <c r="F133" i="19"/>
  <c r="F134" i="19"/>
  <c r="F16" i="19"/>
  <c r="F17" i="16"/>
  <c r="F18" i="16"/>
  <c r="F19" i="16"/>
  <c r="F20" i="16"/>
  <c r="F21" i="16"/>
  <c r="F22" i="16"/>
  <c r="F23" i="16"/>
  <c r="F24" i="16"/>
  <c r="F25" i="16"/>
  <c r="F26" i="16"/>
  <c r="F55" i="16"/>
  <c r="F56" i="16"/>
  <c r="F16" i="16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16" i="15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65" i="39"/>
  <c r="F66" i="39"/>
  <c r="F67" i="39"/>
  <c r="F16" i="39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6" i="34"/>
  <c r="F57" i="34"/>
  <c r="F58" i="34"/>
  <c r="F59" i="34"/>
  <c r="F27" i="34"/>
  <c r="F26" i="3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16" i="14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16" i="11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16" i="8"/>
  <c r="F18" i="7" l="1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16" i="7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16" i="5"/>
  <c r="F17" i="4"/>
  <c r="F18" i="4"/>
  <c r="F19" i="4"/>
  <c r="F20" i="4"/>
  <c r="F21" i="4"/>
  <c r="F16" i="4"/>
  <c r="F17" i="41" l="1"/>
  <c r="F18" i="41"/>
  <c r="F19" i="41"/>
  <c r="F20" i="41"/>
  <c r="F16" i="41"/>
  <c r="F17" i="3"/>
  <c r="F18" i="3"/>
  <c r="F20" i="3"/>
  <c r="F16" i="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16" i="33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16" i="1"/>
</calcChain>
</file>

<file path=xl/sharedStrings.xml><?xml version="1.0" encoding="utf-8"?>
<sst xmlns="http://schemas.openxmlformats.org/spreadsheetml/2006/main" count="2158" uniqueCount="864">
  <si>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</si>
  <si>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</si>
  <si>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</si>
  <si>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</si>
  <si>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</si>
  <si>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</si>
  <si>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PREDRAČUN</t>
  </si>
  <si>
    <t>zap. št.</t>
  </si>
  <si>
    <t>izdelek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</si>
  <si>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</si>
  <si>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</si>
  <si>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</si>
  <si>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</si>
  <si>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</si>
  <si>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</si>
  <si>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kraj in datum:_________________________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</si>
  <si>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</si>
  <si>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</si>
  <si>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</si>
  <si>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</si>
  <si>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</si>
  <si>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</si>
  <si>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</si>
  <si>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</si>
  <si>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</si>
  <si>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</si>
  <si>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11.</t>
  </si>
  <si>
    <t>12.</t>
  </si>
  <si>
    <t>13.</t>
  </si>
  <si>
    <t>14.</t>
  </si>
  <si>
    <t>33.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</si>
  <si>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</si>
  <si>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</si>
  <si>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</si>
  <si>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</si>
  <si>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</si>
  <si>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</si>
  <si>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</si>
  <si>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</si>
  <si>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</si>
  <si>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</si>
  <si>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</si>
  <si>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</si>
  <si>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</si>
  <si>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</si>
  <si>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</si>
  <si>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</si>
  <si>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</si>
  <si>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</si>
  <si>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</si>
  <si>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</si>
  <si>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</si>
  <si>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</si>
  <si>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SKUPAJ VREDNOST za 16. sklop v EUR</t>
  </si>
  <si>
    <t>kg</t>
  </si>
  <si>
    <t>HRENOVKE, svinjske, sveže</t>
  </si>
  <si>
    <t xml:space="preserve">JUNEČJE MESO, sveže, stegno, brez kosti, v kosu ali narezano </t>
  </si>
  <si>
    <t>ZAŠINEK, kraški, v kosu ali narezan</t>
  </si>
  <si>
    <t>PRŠUT, kraški, v kosu, brez kosti</t>
  </si>
  <si>
    <t>SALAMA, domača, suha</t>
  </si>
  <si>
    <t>SALAMA, posebna, v kosu ali narezana</t>
  </si>
  <si>
    <t>SALAMA, posebna, z zelenjavo, v kosu ali narezana</t>
  </si>
  <si>
    <t>VRAT, suh, svinjski, z manj maščobe, brez kosti</t>
  </si>
  <si>
    <t>SVINJSKO MESO, kare, prekajeno, brez kosti</t>
  </si>
  <si>
    <t>SVINJSKO MESO, stegno, sveže, brez kosti, v kosu ali narezano</t>
  </si>
  <si>
    <t>ŠUNKA, okrogla, večji delež mesa, v kosu ali narezana</t>
  </si>
  <si>
    <t>TELEČJE MESO, stegno, sveže, brez kosti, v kosu ali narezano</t>
  </si>
  <si>
    <t>ZASEKA, svinjska, sveža</t>
  </si>
  <si>
    <t>1. SKLOP: MESO IN MESNI IZDELKI</t>
  </si>
  <si>
    <t>HRENOVKE, piščančje, male, teža kosa 6-8 dag</t>
  </si>
  <si>
    <t>PIŠČANČJE MESO, sveže, krače, s kostjo</t>
  </si>
  <si>
    <t>PIŠČANČJE PRSI, salama, v ovitku</t>
  </si>
  <si>
    <t>DESERT, mlečni, čokolada, 125 g</t>
  </si>
  <si>
    <t>JOGURT, navadni, 3,2% mm, pakiran po 180 g</t>
  </si>
  <si>
    <t>JOGURT, sadni, 3,2% mm, različni okusi, pakiran po 180 g</t>
  </si>
  <si>
    <t>MASLO, surovo, 250 g</t>
  </si>
  <si>
    <t>MLEKO, čokoladno, 2 dl, s slamico</t>
  </si>
  <si>
    <t>MLEKO, pasterizirano, 3,5% mm, pakiranej po 10 litrov</t>
  </si>
  <si>
    <t>MLEKO, sterilizirano, 3,5% mm, 1 liter</t>
  </si>
  <si>
    <t>MLEKO, sterilizirano, 3,5% mm, 2 dl s slamico</t>
  </si>
  <si>
    <t>PUDING, čokoladni, 125 g</t>
  </si>
  <si>
    <t>PUDING, vanilijev, 125 g</t>
  </si>
  <si>
    <t>SIRNI NAMAZ, pakiran po 3 kg</t>
  </si>
  <si>
    <t>SKUTA 35% mm, pakirana po 5 kg</t>
  </si>
  <si>
    <t>SKUTA, sadna, pakirana po 125 g</t>
  </si>
  <si>
    <t>SKUTA, sadna, desertna, pakirana po 180 g</t>
  </si>
  <si>
    <t>SMETANA, sladka, 35% mm, 1 liter</t>
  </si>
  <si>
    <t>SLADOLED, kornet, čokolada, 125 ml</t>
  </si>
  <si>
    <t>SLADOLED, kornet, jagoda, 125 ml</t>
  </si>
  <si>
    <t>SLADOLED, kornet, vanilija, 125 ml</t>
  </si>
  <si>
    <t>SLADOLED, lučka, 70 ml</t>
  </si>
  <si>
    <t>SLADOLED, mlečni, lonček, različni okusi, 120 ml</t>
  </si>
  <si>
    <t>FRANCOSKA ŠTRUCA, 250 g</t>
  </si>
  <si>
    <t>KRUH, črni, T1100, hlebec, 1 kg</t>
  </si>
  <si>
    <t>KRUH, rezan, za kruhove cmoke</t>
  </si>
  <si>
    <t>KEKSI, čajni</t>
  </si>
  <si>
    <t>KEKSI, čokoladni</t>
  </si>
  <si>
    <t>KEKSI, lincer</t>
  </si>
  <si>
    <t>KEKSI, masleni</t>
  </si>
  <si>
    <t>KEKSI, orehovi</t>
  </si>
  <si>
    <t>LISTNATO TESTO</t>
  </si>
  <si>
    <t>DROBTINE, pakirane po 500 g</t>
  </si>
  <si>
    <t>JEŠPRENJ, oluščeni ječmen, 1 kg</t>
  </si>
  <si>
    <t>KAŠA, ajdova, 1 kg</t>
  </si>
  <si>
    <t>KAŠA, prosena, 1 kg</t>
  </si>
  <si>
    <t>KRPICE, zakuha</t>
  </si>
  <si>
    <t>MOKA, ajdova</t>
  </si>
  <si>
    <t>MOKA, koruzna</t>
  </si>
  <si>
    <t>MOKA, ostra, pšenična, bela</t>
  </si>
  <si>
    <t>REZANCI, ozki</t>
  </si>
  <si>
    <t>REZANCI, široki</t>
  </si>
  <si>
    <t>TESTENINE, peresniki</t>
  </si>
  <si>
    <t>TESTENINE, polžki drobni</t>
  </si>
  <si>
    <t>TESTENINE, polžki srednji</t>
  </si>
  <si>
    <t>TESTENINE, svedri</t>
  </si>
  <si>
    <t>TESTENINE, špageti št. 3</t>
  </si>
  <si>
    <t>VODNI VLIVANCI, za prikuho</t>
  </si>
  <si>
    <t>ZAKUHA, jušni rezanci</t>
  </si>
  <si>
    <t>ZAKUHA, ribana kaša</t>
  </si>
  <si>
    <t>ZAKUHA, rinčice</t>
  </si>
  <si>
    <t>ZAKUHA, rižek</t>
  </si>
  <si>
    <t>ZAKUHA, vlivanci</t>
  </si>
  <si>
    <t>ZAKUHA, zdrobovi žličniki</t>
  </si>
  <si>
    <t>ZAKUHA, zvezdice</t>
  </si>
  <si>
    <t>ZDROB, pšenični</t>
  </si>
  <si>
    <t>BANANE</t>
  </si>
  <si>
    <t>BRESKVE</t>
  </si>
  <si>
    <t>BROKOLI, cvet</t>
  </si>
  <si>
    <t>BUČKE</t>
  </si>
  <si>
    <t>CVETAČA, cvet</t>
  </si>
  <si>
    <t>ČEBULA, razne sorte</t>
  </si>
  <si>
    <t>ČESEN, svež, sesekljan, 1 kg</t>
  </si>
  <si>
    <t>ČEŠNJE</t>
  </si>
  <si>
    <t>ČESEN, zimski</t>
  </si>
  <si>
    <t>FIŽOL, češnjevec, v zrnju</t>
  </si>
  <si>
    <t>GROZDJE, belo, namizno</t>
  </si>
  <si>
    <t>GROZDJE, črno, namizno</t>
  </si>
  <si>
    <t>GROZDJE, rdeče, namizno</t>
  </si>
  <si>
    <t>HRUŠKE</t>
  </si>
  <si>
    <t>JAGODE</t>
  </si>
  <si>
    <t>JAJČEVCI</t>
  </si>
  <si>
    <t>KAKI</t>
  </si>
  <si>
    <t>KIVI</t>
  </si>
  <si>
    <t>KLEMENTINE</t>
  </si>
  <si>
    <t>KOLERABA, nadzemna</t>
  </si>
  <si>
    <t>KOLERABA, rumena</t>
  </si>
  <si>
    <t>KORENJE, koren</t>
  </si>
  <si>
    <t>KUMARICE</t>
  </si>
  <si>
    <t>LEČA, zelena</t>
  </si>
  <si>
    <t>LIMONE</t>
  </si>
  <si>
    <t>LUBENICE</t>
  </si>
  <si>
    <t>MANDARINE</t>
  </si>
  <si>
    <t>MANDLJI, oluščeni</t>
  </si>
  <si>
    <t>MARELICE</t>
  </si>
  <si>
    <t>MARELICE, suhe</t>
  </si>
  <si>
    <t>MELONE</t>
  </si>
  <si>
    <t>MOTOVILEC</t>
  </si>
  <si>
    <t>NEKTARINE</t>
  </si>
  <si>
    <t>OREHI, oluščena jedrca</t>
  </si>
  <si>
    <t>PAPRIKA, babura</t>
  </si>
  <si>
    <t>PAPRIKA, rdeča</t>
  </si>
  <si>
    <t>PAPRIKA, zelena</t>
  </si>
  <si>
    <t>PAPRIKA, rumena</t>
  </si>
  <si>
    <t>PARADIŽNIK, češnjevec</t>
  </si>
  <si>
    <t>PARADIŽNIK, razne sorte, plato</t>
  </si>
  <si>
    <t>PETERŠILJ, okrasni, svež</t>
  </si>
  <si>
    <t>PETERŠILJ, svež, zelenje in koren</t>
  </si>
  <si>
    <t>POMARANČE</t>
  </si>
  <si>
    <t>RADIČ, rdeči</t>
  </si>
  <si>
    <t>RADIČ, zeleni</t>
  </si>
  <si>
    <t>REPA, kisla, rezana, v PVC posodi različnih pakiranj 1-10 kg</t>
  </si>
  <si>
    <t>RINGLO</t>
  </si>
  <si>
    <t>ROZINE</t>
  </si>
  <si>
    <t>RUKOLA</t>
  </si>
  <si>
    <t>SLIVE</t>
  </si>
  <si>
    <t>SLIVE, suhe, brez pešk</t>
  </si>
  <si>
    <t>SOJA, kalčki</t>
  </si>
  <si>
    <t>SOLATA, zelena, endivija</t>
  </si>
  <si>
    <t>SOLATA, zelena, gentila</t>
  </si>
  <si>
    <t>SOLATA, zelena, kristalka</t>
  </si>
  <si>
    <t>ZELENA, gomolj</t>
  </si>
  <si>
    <t>ZELJE, kitajsko</t>
  </si>
  <si>
    <t>ZELJE, rdeče</t>
  </si>
  <si>
    <t>ZELJE, mlado</t>
  </si>
  <si>
    <t>ZELJE, glave</t>
  </si>
  <si>
    <t>HREN, s smetano, 190 g</t>
  </si>
  <si>
    <t>PAŠTETA, jetrna, 30 g</t>
  </si>
  <si>
    <t>PAŠTETA, piščančja, 30 g</t>
  </si>
  <si>
    <t>TUNA, v rastlinskem olju, 1705 g</t>
  </si>
  <si>
    <t>SVALJKI, krompirjevi</t>
  </si>
  <si>
    <t>BOROVNICE</t>
  </si>
  <si>
    <t>BROKOLI</t>
  </si>
  <si>
    <t>CMOKI, skutni, borovničevi</t>
  </si>
  <si>
    <t>CMOKI, skutni, čokoladni</t>
  </si>
  <si>
    <t>CMOKI, skutni, marelični</t>
  </si>
  <si>
    <t>CVETAČA</t>
  </si>
  <si>
    <t>ČEBULA, rezana</t>
  </si>
  <si>
    <t>FIŽOL, stročji, rumeni</t>
  </si>
  <si>
    <t>FIŽOL, stročji, zeleni</t>
  </si>
  <si>
    <t>MEŠANICA ZELENJAVE za francosko solato</t>
  </si>
  <si>
    <t>GRAH</t>
  </si>
  <si>
    <t>MEŠANICA ZELENJAVE, korenje, brokoli, cvetača</t>
  </si>
  <si>
    <t>KANELONI, mesni, šunka - sir, teža kosa 100 g</t>
  </si>
  <si>
    <t>KORENJE, bebi</t>
  </si>
  <si>
    <t>KORENJE, kocke</t>
  </si>
  <si>
    <t>KORUZA, sladka</t>
  </si>
  <si>
    <t>MALINE</t>
  </si>
  <si>
    <t>PETERŠILJ, narezani</t>
  </si>
  <si>
    <t>POR, rezan</t>
  </si>
  <si>
    <t>ROGLJIČ, francoski, brez polnila</t>
  </si>
  <si>
    <t xml:space="preserve">ROGLJIČ, francoski, polnjen </t>
  </si>
  <si>
    <t>ŠPINAČA, briketi, pasirana</t>
  </si>
  <si>
    <t>TESTO, listnato, 500 g</t>
  </si>
  <si>
    <t>TORTELINI, sirovi</t>
  </si>
  <si>
    <t>TORTELINI, mesni</t>
  </si>
  <si>
    <t>TORTELINI, špinačni</t>
  </si>
  <si>
    <t>PEKOVSKO PECIVO, mini žepek, polnjen s čokolado ali marmelado</t>
  </si>
  <si>
    <t>ZGOŠČEN LIMONIN SOK, 100%</t>
  </si>
  <si>
    <t>SIRUP, jabolko, 5 litrov</t>
  </si>
  <si>
    <t>SIRUP, gozdni sadeži, 5 litrov</t>
  </si>
  <si>
    <t>SIRUP, limona, 5 litrov</t>
  </si>
  <si>
    <t>SIRUP, malina, 5 litrov</t>
  </si>
  <si>
    <t>SIRUP, pomaranča, 5 litrov</t>
  </si>
  <si>
    <t>SOK, 100%, jabolko, 1 liter</t>
  </si>
  <si>
    <t>SOK, 100%, jabolko, 2 dl</t>
  </si>
  <si>
    <t>SOK, 100%, pomaranča, 2 dl</t>
  </si>
  <si>
    <t>VODA, negazirana, 0,5 litra</t>
  </si>
  <si>
    <t>ČAJ, divja češnja, v filter vrečkah, 1 kg</t>
  </si>
  <si>
    <t>ČAJ, lipa, v filter vrečkah, 1 kg</t>
  </si>
  <si>
    <t>ČAJ, bezeg, v filter vrečkah, 1 kg</t>
  </si>
  <si>
    <t>ČAJ, otroški, v filter vrečkah, 1 kg</t>
  </si>
  <si>
    <t>ČAJ, gozdni sadeži, v filter vrečkah, 1 kg</t>
  </si>
  <si>
    <t>ČAJ, malina, v filter vrečkah, 1 kg</t>
  </si>
  <si>
    <t>ČAJ, planinski, v filter vrečkah, 1 kg</t>
  </si>
  <si>
    <t>CIMET, mleti, 670 g</t>
  </si>
  <si>
    <t>DODATEK JEDEM, mešanica začimb, 1 kg</t>
  </si>
  <si>
    <t>LOVOR, celi, 90 g</t>
  </si>
  <si>
    <t>MAJARON, zdrobljen, 92 g</t>
  </si>
  <si>
    <t>MUŠKATNI OREH, mleti, 38 g</t>
  </si>
  <si>
    <t>POPER, črni, mleti, 550 g</t>
  </si>
  <si>
    <t>ŽAFRANIKA, 7 g</t>
  </si>
  <si>
    <t>ČOKOLADA, mlečna, 35 g</t>
  </si>
  <si>
    <t>JUHA, koncentrat, goveja, 1 kg</t>
  </si>
  <si>
    <t>KAKAV, instant, prah, grenki, 1 kg</t>
  </si>
  <si>
    <t>KEKSI, baby, 500 g</t>
  </si>
  <si>
    <t>KIS, jabolčni, 1 liter</t>
  </si>
  <si>
    <t>KIS, vinski, 4%, 1 liter</t>
  </si>
  <si>
    <t>KOKOSOVA MOKA, 500 g</t>
  </si>
  <si>
    <t>MLEČNA REZINA, 28 g</t>
  </si>
  <si>
    <t>NAPOLITANKE, lešnikove, 1 kg</t>
  </si>
  <si>
    <t>OLJE, jedilno, rastlinsko, pakirano po 1 liter</t>
  </si>
  <si>
    <t>OLJE, jedilno, rastlinsko, pakirano po 10 litrov</t>
  </si>
  <si>
    <t>OLJE, olivno, hladno stiskano, pakirano po 1 liter</t>
  </si>
  <si>
    <t>OLJE, repično, pakirano po 1 liter</t>
  </si>
  <si>
    <t>OLJE, sončnično, 100%, pakirano po 1 liter</t>
  </si>
  <si>
    <t>PETERŠILJ, 120 g</t>
  </si>
  <si>
    <t>PRAŠEK za puding, čokolada, 1 kg</t>
  </si>
  <si>
    <t>PRAŠEK za puding, vanilija, 1 kg</t>
  </si>
  <si>
    <t>REZINA, sadna, z brezsladkornim čokoladnim prelivom z vlakninami, 35 g</t>
  </si>
  <si>
    <t>REZINA, sadno - žitna, z jogurtovim prelivom, 30 g</t>
  </si>
  <si>
    <t>RUM, 1 liter</t>
  </si>
  <si>
    <t>SLADKOR, beli, kristalni</t>
  </si>
  <si>
    <t>SOL, morska, jodirana, fino mleta</t>
  </si>
  <si>
    <t>ZLATE KROGLICE, 500 g</t>
  </si>
  <si>
    <t>VINO, belo, namizno, 1 liter</t>
  </si>
  <si>
    <t>VINO, črno, namizno, 1 liter</t>
  </si>
  <si>
    <t>SVINJSKO MESO, hrbet, brez kosti, v kosu ali narezano</t>
  </si>
  <si>
    <t>SALAMA, suha, ogrska</t>
  </si>
  <si>
    <t>MORTADELA, v kosu ali narezana</t>
  </si>
  <si>
    <t>HRENOVKE, telečje, sveže</t>
  </si>
  <si>
    <t>PRŠUT, kuhan, v kosu ali narezan</t>
  </si>
  <si>
    <t>PIŠČANČJE MESO, sveže, prsa, cela, s kostmi</t>
  </si>
  <si>
    <t>PIŠČANČJE MESO, zlati zrezki</t>
  </si>
  <si>
    <t>ŠUNKA, puranja, v kosu ali narezana</t>
  </si>
  <si>
    <t>SALAMA, puranje prsi, dimljene, v kosu ali narezana</t>
  </si>
  <si>
    <t>HRENOVKE, puranje</t>
  </si>
  <si>
    <t>SALAMA, beli šink, v kosu ali narezana</t>
  </si>
  <si>
    <t>SMETANA, za kuhanje, 1 liter</t>
  </si>
  <si>
    <t>SKUTA, s podloženim sadjem, pakirana po 110 g</t>
  </si>
  <si>
    <t>JOGURT, sadni, 1,3% mm, različni okusi, pakiran po 160 g</t>
  </si>
  <si>
    <t>SIR za žar</t>
  </si>
  <si>
    <t>KEKSI, domači</t>
  </si>
  <si>
    <t>ROGLJIČ, mlečni, polnjen s čokolado, teža 10 dag</t>
  </si>
  <si>
    <t>SVALJKI, krompirjevi, s skuto</t>
  </si>
  <si>
    <t>CMOKI, skutni, slivovi</t>
  </si>
  <si>
    <t>OCVRTKI, krompirjevi</t>
  </si>
  <si>
    <t>OCVRTKI, krompirjevi s skuto</t>
  </si>
  <si>
    <t>OCVRTKI, zdrobovi</t>
  </si>
  <si>
    <t>POLPETI, sojini</t>
  </si>
  <si>
    <t>ZREZKI, zelenjavni</t>
  </si>
  <si>
    <t>BUREK, mesni, 250 g</t>
  </si>
  <si>
    <t>BUREK, skutni, 250 g</t>
  </si>
  <si>
    <t>PEKOVSKO PECIVO, iz listnato kvašenega testa, različna polnila, teža 7-9 dag</t>
  </si>
  <si>
    <t>ŠTRUKLJI, skutni, sladki</t>
  </si>
  <si>
    <t>TESTENINE, polžki, fuži, valjani</t>
  </si>
  <si>
    <t>POR</t>
  </si>
  <si>
    <t>HREN</t>
  </si>
  <si>
    <t>FIŽOL, rjavi, v zrnju</t>
  </si>
  <si>
    <t>FIŽOL, tetovec, v zrnju</t>
  </si>
  <si>
    <t>BLITVA</t>
  </si>
  <si>
    <t>REDKVICA, rdeča, sveža</t>
  </si>
  <si>
    <t>ŠPINAČA</t>
  </si>
  <si>
    <t>FIŽOL, stročji</t>
  </si>
  <si>
    <t>OHROVT, brstični</t>
  </si>
  <si>
    <t>ZELENJAVA, jušna</t>
  </si>
  <si>
    <t>POMMES FRITTES</t>
  </si>
  <si>
    <t>SOK, 100%, multivitaminski, 2 dl</t>
  </si>
  <si>
    <t>BAZILIKA, 40 g - 340 g</t>
  </si>
  <si>
    <t>KORUZNI KOSMIČI, pakiranje od 1000 g do 5000 g</t>
  </si>
  <si>
    <t>ČOKOLADA, z lešniki, različna pakiranja</t>
  </si>
  <si>
    <t>DROBNJAK, pakiranje od 200 g do 1 kg</t>
  </si>
  <si>
    <t>KIS za vkaganje</t>
  </si>
  <si>
    <t>ZMES ZA PRIPRAVO KREMŠNIT, Kremin ali enakovredno</t>
  </si>
  <si>
    <t>ZMES ZA PRIPRAVO TIRAMISUJA</t>
  </si>
  <si>
    <t>KVAS, svež, 42 g</t>
  </si>
  <si>
    <t>KVAS, suhi, 7 g</t>
  </si>
  <si>
    <t>LEDENI ČAJ, različni okusi, 0,5 litra</t>
  </si>
  <si>
    <t>MARGARINA, delikatesna, 500 g</t>
  </si>
  <si>
    <t>MOKA, mehka, pšenična, bela, T500</t>
  </si>
  <si>
    <t>OLJE, solatno, bučno, pakirano po 1 liter</t>
  </si>
  <si>
    <t>PAPRIKA, rdeča, mleta, sladka, 1 kg</t>
  </si>
  <si>
    <t>PAŠTETA, kokošja, 30 g</t>
  </si>
  <si>
    <t>PAŠTETA, puranja, 30 g</t>
  </si>
  <si>
    <t>RIŽ, oluščen, bel, okroglozrnati</t>
  </si>
  <si>
    <t>ROŽIČEVA MOKA</t>
  </si>
  <si>
    <t>VODA, negazirana, z dodanimi različnimi okusi, 0,5 litra</t>
  </si>
  <si>
    <t>GOVEJE MESO, stegno, sveže, brez kosti, v kosu ali narezano</t>
  </si>
  <si>
    <t>GOVEJE MESO, pleče, brez kosti, v kosu ali narezano</t>
  </si>
  <si>
    <t xml:space="preserve">JUNEČJE MESO, sveže, pleče, brez kosti, v kosu ali narezano </t>
  </si>
  <si>
    <t>TELEČJE MESO, pleče, sveže, brez kosti, v kosu ali narezano</t>
  </si>
  <si>
    <t>SVINJSKO MESO, pleče, sveže, brez kosti, v kosu ali narezano</t>
  </si>
  <si>
    <t>ŠUNKA, prešana, v kosu ali narezana</t>
  </si>
  <si>
    <t>REBRA, svinjska, suha</t>
  </si>
  <si>
    <t>MLETO MESO, mešano, svinjsko in goveje v razmerju 1:1</t>
  </si>
  <si>
    <t>PIŠČANČJE MESO, sveže, prsa, file, v kosu ali narezano</t>
  </si>
  <si>
    <t>PIŠČANČJE MESO, sveže, bedra, brez kosti in kože</t>
  </si>
  <si>
    <t>PIŠČANČJA NABODALA, brez dodatkov, začinjena</t>
  </si>
  <si>
    <t>HRENOVKE, piščančje, velike</t>
  </si>
  <si>
    <t>OSLIČ, Argentinski, file, brez kosti, v foliji, zamrznjen</t>
  </si>
  <si>
    <t>LOSOS, file, zamrznjen</t>
  </si>
  <si>
    <t>ŠARENKA, file, zamrznjen</t>
  </si>
  <si>
    <t>KOZICE, britvaste, zarmznjeni</t>
  </si>
  <si>
    <t>ORADA, file, zamrznjen, brez lusk</t>
  </si>
  <si>
    <t>BRANCIN, file, zamrznjen, brez lusk</t>
  </si>
  <si>
    <t>LOSOS, dimljeni</t>
  </si>
  <si>
    <t>NAPITEK, probiotični, sadni, različni okusi, 210 ml</t>
  </si>
  <si>
    <t>SMETANA, kisla, polnomastna, pakirana po 500 g</t>
  </si>
  <si>
    <t>SIRNI NAMAZ, s smetano, pakiran po 50 g</t>
  </si>
  <si>
    <t>LAHKI MLEČNI NAMAZ, pakiran po 50 g</t>
  </si>
  <si>
    <t>MASLO, surovo, 20 g</t>
  </si>
  <si>
    <t>PUDING, čokoladni, 180 g</t>
  </si>
  <si>
    <t>PUDING, vanilijev, 180 g</t>
  </si>
  <si>
    <t>SLADOLED, bajnica, vanilija, čokolada, jagoda, pakiran po 4 litre</t>
  </si>
  <si>
    <t>SIR, trd, 45% mm</t>
  </si>
  <si>
    <t>SIR, ribani, 45% mm, za pico, 5 kg</t>
  </si>
  <si>
    <t>SIR, ribani, parmezan, 250 g - 1 kg</t>
  </si>
  <si>
    <t>SIR, feta, 250 g</t>
  </si>
  <si>
    <t>MLEKO, sterilizirano, brez laktoze, 1 liter</t>
  </si>
  <si>
    <t>MLEKO, sterilizirano, brez laktoze, 2 dl</t>
  </si>
  <si>
    <t>SIR, brez laktoze, 330 g, Jošt ali enakovredno</t>
  </si>
  <si>
    <t>KRUH, polbeli, štruca, hlebec ali v modelu, v kosu, narezan in/ali v foliji 1 kg</t>
  </si>
  <si>
    <t>KRUH, črni, T1100, štruca, 1 kg, v kosu ali narezan in/ali v foliji</t>
  </si>
  <si>
    <t>KRUH, graham, štruca ali v modelu, v kosu, narezan in ali pakiran, 1 kg</t>
  </si>
  <si>
    <t>KRUH, sadni, rezan in v foliji</t>
  </si>
  <si>
    <t>SENDVIČ, žemlja ali štručka, šunka - sir, 12 dag</t>
  </si>
  <si>
    <t>ROLADA, čokoladna, 8-10 dag</t>
  </si>
  <si>
    <t>ROLADA, marmeladna, 8-10 dag</t>
  </si>
  <si>
    <t>VLEČENO TESTO, sveže</t>
  </si>
  <si>
    <t>BISKVIT, svež, temno-rumen</t>
  </si>
  <si>
    <t>GRISINI, porcijski, z oljčnim oljem, 25 g</t>
  </si>
  <si>
    <t>KRUH, pirin, 1 kg, v kosu, narezan in/ali v foliji</t>
  </si>
  <si>
    <t>POLENTA</t>
  </si>
  <si>
    <t>FIDELINI</t>
  </si>
  <si>
    <t>MOKA, T850</t>
  </si>
  <si>
    <t>TESTENINE, polnozrnate</t>
  </si>
  <si>
    <t>LAZANJA, listi</t>
  </si>
  <si>
    <t>FIGE</t>
  </si>
  <si>
    <t>KAKI, vanilija</t>
  </si>
  <si>
    <t>KRHLJI, jabolčni, suhi</t>
  </si>
  <si>
    <t>SOLATA, zelena, ledenka</t>
  </si>
  <si>
    <t>OHROVT</t>
  </si>
  <si>
    <t>GOBE, šampinjoni</t>
  </si>
  <si>
    <t>ČIČERIKA, 400 - 3000 g</t>
  </si>
  <si>
    <t>MARMELADA, porcijska, različni okusi, 25 g</t>
  </si>
  <si>
    <t>SARDINE, v olju, 1000 g</t>
  </si>
  <si>
    <t>SVALJKI, skutni</t>
  </si>
  <si>
    <t>CMOKI, borovničevi</t>
  </si>
  <si>
    <t>CMOKI, marelični</t>
  </si>
  <si>
    <t>CMOKI, slivovi</t>
  </si>
  <si>
    <t>CMOKI, zdrobovi</t>
  </si>
  <si>
    <t>CMOKI, skutni, jagodni</t>
  </si>
  <si>
    <t>CMOKI, kruhovi</t>
  </si>
  <si>
    <t>ŠTRUKLJI, orehovi</t>
  </si>
  <si>
    <t>ŠTRUKLJI, ajdovi</t>
  </si>
  <si>
    <t>POLPETI, šunka - sir</t>
  </si>
  <si>
    <t>POLPETI, sir</t>
  </si>
  <si>
    <t>TESTO, vlečeno</t>
  </si>
  <si>
    <t>GOZDNI SADEŽI, mešanica</t>
  </si>
  <si>
    <t>GOBE, mešane</t>
  </si>
  <si>
    <t>GOBE, jurčki, rezani</t>
  </si>
  <si>
    <t>VODA, negazirana, 0,25 - 0,33 litra</t>
  </si>
  <si>
    <t>OLJE, bučno, 100%, pakirano po 1 liter</t>
  </si>
  <si>
    <t>JUHA, koncentrat, gobova, 1 kg</t>
  </si>
  <si>
    <t>KAVNI NADOMESTEK, proja, 250 g - 1 kg</t>
  </si>
  <si>
    <t>VANILIJ SLADKOR, 500 - 1000 g</t>
  </si>
  <si>
    <t>PRAŠEK za puding, jagoda, 1 kg</t>
  </si>
  <si>
    <t>ČAJ, planinski, rinfuza</t>
  </si>
  <si>
    <t>ČAJ, šipek - hibiskus, rinfuza</t>
  </si>
  <si>
    <t>ČAJ, jagoda, v filter vrečkah, 1 kg</t>
  </si>
  <si>
    <t>ROLADA, različni okusi, mini, 190 g, Gorenjka ali enakovredno</t>
  </si>
  <si>
    <t>REZINA, mlečna, oblita s čokolado, 30 g, Kinder pingui ali enakovredno</t>
  </si>
  <si>
    <t>ČESEN, mleti, 440 g - 1000 g</t>
  </si>
  <si>
    <t>POPER, črni, celi</t>
  </si>
  <si>
    <t>TIMIJAN, 100 g - 300 g</t>
  </si>
  <si>
    <t>GUSTIN ali enakovredno, 250 g</t>
  </si>
  <si>
    <t>KIS, balzamični, svetli, 1 liter</t>
  </si>
  <si>
    <t>KIS, balzamični, temni, 1 liter</t>
  </si>
  <si>
    <t>KOSMIČI, hrustljavi, čokoladni, medvedki, pakirani po 2,5 kg</t>
  </si>
  <si>
    <t>PLESKAVICE, mešano mleto meso</t>
  </si>
  <si>
    <t>PIŠČANČJA NABODALA, z dodatki</t>
  </si>
  <si>
    <t>PURANJE MESO, sveže, file, brez kosti, v kosu ali narezano</t>
  </si>
  <si>
    <t>OSLIČ, paličice ali kocke, panirane, zamrznjen</t>
  </si>
  <si>
    <t>JOGURT, navadni, 1,5% mm, pakiran po 150 g</t>
  </si>
  <si>
    <t>JOGURT, sadni, 1,5% mm, pakiran po 150 g</t>
  </si>
  <si>
    <t>JOGURT, navadni, 3,2% mm, različni okusi, pakiran po 1 liter</t>
  </si>
  <si>
    <t>JOGURT, sadni z žiti, 1,2% mm, pakiran po 180 g</t>
  </si>
  <si>
    <t>KISLO MLEKO, 180 g</t>
  </si>
  <si>
    <t>KEFIR, sadni, 150 g</t>
  </si>
  <si>
    <t>PUDING, čokoladni s smetano, 200 g</t>
  </si>
  <si>
    <t>PUDING, vanilijev s smetano, 200 g</t>
  </si>
  <si>
    <t>SIR, topljeni, košćki v škatli po 140-1000 g</t>
  </si>
  <si>
    <t>SIRNI NAMAZ,z raznimi dodatki, pakiran po 50 g</t>
  </si>
  <si>
    <t>SIRNI NAMAZ, s smetano, pakiran po 140 g</t>
  </si>
  <si>
    <t>KRUH, ajdov, v modelu, 800 - 1000 g, v kosu ali narezan</t>
  </si>
  <si>
    <t>KRUH, toast, pakiran po 500 g</t>
  </si>
  <si>
    <t>LEPINJA, 10 dag, prerezana</t>
  </si>
  <si>
    <t>KUS KUS, navadni, 1-2 kg</t>
  </si>
  <si>
    <t>MEŠANICA TREH ŽIT, riž, pira, ječmen, 1 kg</t>
  </si>
  <si>
    <t>MEŠANICA TREH VRST RIŽA, 1 kg</t>
  </si>
  <si>
    <t>OVSENI KOSMIČI, 500 - 1000 g</t>
  </si>
  <si>
    <t>RIŽ, basmati, 500 - 1000 g</t>
  </si>
  <si>
    <t>TESTENINE, graham</t>
  </si>
  <si>
    <t>ČIČERIKA</t>
  </si>
  <si>
    <t>FIGE, suhe</t>
  </si>
  <si>
    <t>JABOLKA, porcijska, različne sorte</t>
  </si>
  <si>
    <t>NASHI</t>
  </si>
  <si>
    <t>ŠPARGLJI, zeleni</t>
  </si>
  <si>
    <t>ZELJE, kislo, rezano, v PVC posodi različnih pakiranj 1-12 kg</t>
  </si>
  <si>
    <t>DVOBRAVNI KREMNI NAMAZ, 400 - 3000 g</t>
  </si>
  <si>
    <t>DVOBRAVNI KREMNI NAMAZ, 40 g</t>
  </si>
  <si>
    <t>GORČICA, 700-5000 g</t>
  </si>
  <si>
    <t>KOMPOT, mešani - sadna solata, 500-5000 g</t>
  </si>
  <si>
    <t>KUMARICE, v kisu, od 500 g - 5000 g</t>
  </si>
  <si>
    <t>MARMELADA, mešana, 800-5000 g</t>
  </si>
  <si>
    <t>PAŠTETA, jetrna, 400-1000 g</t>
  </si>
  <si>
    <t>BROKOLI mix</t>
  </si>
  <si>
    <t>CMOKI, skutni, zdrobovi</t>
  </si>
  <si>
    <t>KANELONI, sirovi, teža kosa 100 g</t>
  </si>
  <si>
    <t>ZAVITEK, skutni</t>
  </si>
  <si>
    <t>SIRUP, 100%, gozdni sadeži, brez kemičnih konzervansov in aditivov, 5 litrov</t>
  </si>
  <si>
    <t>SIRUP, 100%, borovnica, brez kemičnih konzervansov in aditivov, 5 litrov</t>
  </si>
  <si>
    <t>NEKTAR, 50%, jabolko, 2-2,5 dl, s slamico</t>
  </si>
  <si>
    <t>NEKTAR, 50%, breskev, 2-2,5 dl, s slamico</t>
  </si>
  <si>
    <t>NEKTAR, 50%, pomaranča, 2-2,5 dl, s slamico</t>
  </si>
  <si>
    <t>NEKTAR, 40%, jagoda, 2-2,5 dl, s slamico</t>
  </si>
  <si>
    <t>NEKTAR, 50%, jabolko, 1 liter</t>
  </si>
  <si>
    <t>NEKTAR, 50%, breskev, 1 liter</t>
  </si>
  <si>
    <t>NEKTAR, 50%, pomaranča, 1 liter</t>
  </si>
  <si>
    <t>NEKTAR, 40%, jagoda, 1 liter</t>
  </si>
  <si>
    <t>SOK, 100%, pomaranča, 1 -5 litrov</t>
  </si>
  <si>
    <t>ACITRON, 500-1000 g</t>
  </si>
  <si>
    <t>ČOKOLADA, mlečna, z dodatki, 35 g</t>
  </si>
  <si>
    <t>GOVEJA KOCKA, 1 kg</t>
  </si>
  <si>
    <t>JUHA, koncentrat, fižolova, 1 kg</t>
  </si>
  <si>
    <t>JUHA, koncentrat, zelenjavna, 1 kg</t>
  </si>
  <si>
    <t>JUHA, koncentrat, brokoli, 1 kg</t>
  </si>
  <si>
    <t>KLINČKI, celi, 100 g</t>
  </si>
  <si>
    <t>KUMINA, mleta, 250 - 520 g</t>
  </si>
  <si>
    <t>MARGARINA, čista, rastlinska, vitaminizirana, 250 g</t>
  </si>
  <si>
    <t>MARGARINA, za kuhanje, Rama Combi profi ali enakovredno</t>
  </si>
  <si>
    <t>ČOKOLADNE KROGLICE, Nesquick ali enakovredno, pakiranje 1000 g</t>
  </si>
  <si>
    <t>OMAKA ZA PEČENKO, 500 - 1000 g</t>
  </si>
  <si>
    <t>ORIGANO, 195 - 300 g</t>
  </si>
  <si>
    <t>PECILNI PRAŠEK, 5 - 250 g</t>
  </si>
  <si>
    <t xml:space="preserve">JUNEČJE MESO, EKO, sveže, stegno, brez kosti, v kosu ali narezano </t>
  </si>
  <si>
    <t xml:space="preserve">JUNEČJE MESO, sveže, ledja, s priloženimi kostmi </t>
  </si>
  <si>
    <t>ŠUNKA, pica, v kosu ali narezana</t>
  </si>
  <si>
    <t>SALAMA, suha, svinjska, drobno mleta, v kosu ali narezana</t>
  </si>
  <si>
    <t>SALAMA, suha, goveja, drobno mleta, v kosu ali narezana</t>
  </si>
  <si>
    <t>ŠUNKA, dimljena, v kosu ali narezana</t>
  </si>
  <si>
    <t>MAST, svinjska</t>
  </si>
  <si>
    <t>KRVAVICE</t>
  </si>
  <si>
    <t>PEČENICE, v naravnem črevu, manj začinjene, teža kosa 120 g</t>
  </si>
  <si>
    <t>PURANJA NABODALA, brez dodatkov, teža kosa 100 g</t>
  </si>
  <si>
    <t>PIŠČANČJI MEDALJONI, teža kosa 20 g</t>
  </si>
  <si>
    <t>PIŠČANČJI CORDON BLUE, teža kosa 110 g</t>
  </si>
  <si>
    <t>PIŠČANČJE MESO, burger, zrezek teže 5-6 dag</t>
  </si>
  <si>
    <t>ČEVAPČIČI, mešano mleto meso</t>
  </si>
  <si>
    <t>JOGURT, sadni, probiotični, 1,5% mm, pakiran po 180 g</t>
  </si>
  <si>
    <t>SKUTA 35% mm, pakirana po 500 - 1000 g</t>
  </si>
  <si>
    <t>SIR, poltrdi, 35% mm</t>
  </si>
  <si>
    <t>MLEKO V PRAHU, 500 g - 1 kg</t>
  </si>
  <si>
    <t>KRUH, beli, štruca, hlebec ali v modelu, 1 kg, v kosu, narezana in/ali pakirana</t>
  </si>
  <si>
    <t>KRUH, ovseni, mešani, štruca ali v modelu, 800 g - 1 kg, v kosu ali narezan in/ali v foliji</t>
  </si>
  <si>
    <t>KRUH, rženi, štruca ali v modelu, v kosu, narezan in ali pakiran, 800 g- 1 kg</t>
  </si>
  <si>
    <t>KRUH, koruzni, štruca ali v modelu, 800 g - 1 kg, v kosu, narezan in/ali v foliji</t>
  </si>
  <si>
    <t>KRUH, polnozrnati, štruca ali v modelu, v kosu, narezan in/ali pakiran, 800 g - 1 kg</t>
  </si>
  <si>
    <t>SENDVIČ, žemlja ali štručka, šunka - sir, 8 dag</t>
  </si>
  <si>
    <t>POTICA, orehova, narezana na kose po 10 dag ali v kosu</t>
  </si>
  <si>
    <t>MOKA, ržena</t>
  </si>
  <si>
    <t>MOKA, graham</t>
  </si>
  <si>
    <t>ZDROB, pšenični, instant, 200 - 1000 g</t>
  </si>
  <si>
    <t>POLENTA, instant, 450 - 5000 g</t>
  </si>
  <si>
    <t>ZDROB, koruzni, 450-1000 g</t>
  </si>
  <si>
    <t>KAŠA, ribana, z dodatkom jajc, 500 - 1000 g</t>
  </si>
  <si>
    <t>FRITATI, 500 g - 1 kg</t>
  </si>
  <si>
    <t>REZANCI, špinačni, široki</t>
  </si>
  <si>
    <t>ANANAS</t>
  </si>
  <si>
    <t>BELUŠI</t>
  </si>
  <si>
    <t>BUČA, Hokaido</t>
  </si>
  <si>
    <t>AJVAR, nepekoč, 680 - 1000 g</t>
  </si>
  <si>
    <t>KAKAVOV KREMNI NAMAZ, 5000 g</t>
  </si>
  <si>
    <t>DVOBRAVNI KREMNI NAMAZ, 20 g</t>
  </si>
  <si>
    <t>FIŽOL, stročji, pakiran od 400 g do 5000 g</t>
  </si>
  <si>
    <t>GRAH, v slanici, 1000 g</t>
  </si>
  <si>
    <t>GORČICA, 180 g, tuba</t>
  </si>
  <si>
    <t>GOBE, šampinjoni, v slanici, rezani, 390 - 3000 g</t>
  </si>
  <si>
    <t>KETCHUP, 500-1400 g</t>
  </si>
  <si>
    <t>KOMPOT, ananas, 500-5000 g</t>
  </si>
  <si>
    <t>KOMPOT, marelica, 500-5000 g</t>
  </si>
  <si>
    <t>KOMPOT, breskev, 500-5000 g</t>
  </si>
  <si>
    <t>KOMPOT, hruška, 500-5000 g</t>
  </si>
  <si>
    <t>KOMPOT, višnja, izkoščičena, 800-5000 g</t>
  </si>
  <si>
    <t>KOMPOT, jagoda, 500-5000 g</t>
  </si>
  <si>
    <t>KORUZA, v slanici, 1000 - 4000 g</t>
  </si>
  <si>
    <t>MAJONEZA, 600 - 2200 g</t>
  </si>
  <si>
    <t>MAJONEZA, 165 g, tuba</t>
  </si>
  <si>
    <t>MEŠANA SOLATA, v kisu, 1000 g</t>
  </si>
  <si>
    <t>OLIVE, zelene, brez koščic, 175 g - 1000 g</t>
  </si>
  <si>
    <t>PAPRIKA, fileti, pakirana od 1000 g do 4000 g</t>
  </si>
  <si>
    <t>PARADIŽNIKOV KONCENTRAT, 5000 g</t>
  </si>
  <si>
    <t>PARADIŽNIKOV KONCENTRAT, v tubi po 165 g - 190 g</t>
  </si>
  <si>
    <t>PARADIŽNIKOVA MEZGA, 1000 g</t>
  </si>
  <si>
    <t>PARADIŽNIKOVI PELATI, 400 - 3000 g</t>
  </si>
  <si>
    <t>PAŠTETA, jetrna, 100 g</t>
  </si>
  <si>
    <t>PAŠTETA, jetrna, 50 g</t>
  </si>
  <si>
    <t>PESA, rdeča, 650 - 5000 g</t>
  </si>
  <si>
    <t>TUNA, v rastlinskem olju, 80-160 g</t>
  </si>
  <si>
    <t>PAŠTETA, ribja, 80 g, Turistična ali enakovredno</t>
  </si>
  <si>
    <t>PAŠTETA, tunina, 30 g</t>
  </si>
  <si>
    <t>PAŠTETA, ribja, 30 g</t>
  </si>
  <si>
    <t>KORENJE, rezano, ploščice</t>
  </si>
  <si>
    <t>GOBE, šampinjoni, rezani</t>
  </si>
  <si>
    <t>ČESEN</t>
  </si>
  <si>
    <t>SIRUP, borovnica, 5 litrov</t>
  </si>
  <si>
    <t>NEKTAR, mešani, 1 liter</t>
  </si>
  <si>
    <t>SADNA PIJAČA, pomaranča, 0,5 litra, Fruc ali enakovredno</t>
  </si>
  <si>
    <t>SADNA PIJAČA, ledeni čaj, 0,5 litra, Fruc ali enakovredno</t>
  </si>
  <si>
    <t>OLJE, za cvrtje in peko, pakirano po 2 litra</t>
  </si>
  <si>
    <t>MARGARINA, za peko, 250 g</t>
  </si>
  <si>
    <t>SLADKOR, rjavi, kristalni, 500 g</t>
  </si>
  <si>
    <t>SLADKOR, beli, mleti, v prahu, 200 - 500 g</t>
  </si>
  <si>
    <t>KAKAV, zrnca, 1 - 5 kg</t>
  </si>
  <si>
    <t>ČOKOLADA V PRAHU, 200 g - 1 kg</t>
  </si>
  <si>
    <t>ČOKOLADA, jedilna, 200 g - 1 kg</t>
  </si>
  <si>
    <t>ČOKOLADNO LEŠNIKOVI KOSMIČI, pakiranje 250 - 1000 g, Čokolino ali enakovredno</t>
  </si>
  <si>
    <t>ČOKOLADNI KOSMIČI, pakiranje od 250 g do 3000 g</t>
  </si>
  <si>
    <t>KAVA, bela, mleta, instant, 1 kg</t>
  </si>
  <si>
    <t>KRUHKI, polnozrnati, 500 g, Crispy ali enakovredno</t>
  </si>
  <si>
    <t>KRUHKI, koruzni, 500 g, Crispy ali enakovredno</t>
  </si>
  <si>
    <t>KRUHKI, s sirom in zelišči, 500 g, Crispy ali enakovredno</t>
  </si>
  <si>
    <t>KRUHKI, rženi, 500 g, Crispy ali enakovredno</t>
  </si>
  <si>
    <t>MRVICE, čokoladne, 200 g</t>
  </si>
  <si>
    <t>LEŠNIKI, 200 g</t>
  </si>
  <si>
    <t>PETERŠILJ, list, rezan, 10 - 150 g</t>
  </si>
  <si>
    <t>ROŽMARIN, 11 - 400 g</t>
  </si>
  <si>
    <t>SODA BIKARBONA, 10 g</t>
  </si>
  <si>
    <t>SUHA ZELENJAVA, 800 g</t>
  </si>
  <si>
    <t>ŠETRAJ, 130-200 g</t>
  </si>
  <si>
    <t>ZELENA, list, 110 g</t>
  </si>
  <si>
    <t>ČEBULA, grobo mleta, 40 - 1000 g</t>
  </si>
  <si>
    <t>JOGURT, sadni, različni okusi, pakiran po 160 g</t>
  </si>
  <si>
    <t>SIRNI NAMAZ, zelenjavni, pakiran po 140 g</t>
  </si>
  <si>
    <t>SIR, mozzarela, 250 g</t>
  </si>
  <si>
    <t>JOGURT, navadni, 3,2% mm, pakiran po 250 g</t>
  </si>
  <si>
    <t>SENDVIČ, žemlja ali štručka, piščančji, 15 dag</t>
  </si>
  <si>
    <t>VAFLJI, riževi, 12 dag</t>
  </si>
  <si>
    <t>INDIJSKI OREŠKI</t>
  </si>
  <si>
    <t>DŽEM, sadni, z manj sladkorja, 340 g</t>
  </si>
  <si>
    <t>SIR, paniran</t>
  </si>
  <si>
    <t>VODA, gazirana, 0,5 litra</t>
  </si>
  <si>
    <t>KAPRE, v slanici, 200 g</t>
  </si>
  <si>
    <t>MARMELADA, marelična, 400-1000 g</t>
  </si>
  <si>
    <t>INČUNI, 80 g</t>
  </si>
  <si>
    <t>TESTENINE, metuljčki</t>
  </si>
  <si>
    <t>Zahtevana dostava: dnevno med 6:00 in 8:00 uro</t>
  </si>
  <si>
    <t xml:space="preserve"> </t>
  </si>
  <si>
    <t xml:space="preserve">Zahtevana dostava: dnevno med 06:00 in 08:00 uro; </t>
  </si>
  <si>
    <t xml:space="preserve">Zahtevana dostava: dnevno ali po dogovoru med 06:00 in 08:00 uro; </t>
  </si>
  <si>
    <t>Zahtevana dostava: 1x tedensko med 6:00 in 8:30 uro</t>
  </si>
  <si>
    <t>Zahtevana dostava: 1x tedensko ali po dogovoru med 6:00 un 8:00 uro</t>
  </si>
  <si>
    <t>Zahtevana dostava: po dogovoru med 6:00 in 9:00 uro</t>
  </si>
  <si>
    <t>Zahtevana dostava: dnevno ali po dogovoru med 6:00 in 9:00 uro</t>
  </si>
  <si>
    <t>Zahtevana dostava: 1x tedensko med 6:00 in 12:00 uro</t>
  </si>
  <si>
    <t>Zahtevana dostava: 1x tedensko ali po dogovoru med 6:00 in 12:00 uro</t>
  </si>
  <si>
    <t>KOSTI ZA JUHO, goveje</t>
  </si>
  <si>
    <t>OCVIRKI, zaliti z mastjo</t>
  </si>
  <si>
    <t>SVINJSKO MESO, kare, svež, s kostmi, nasekan na kotlet</t>
  </si>
  <si>
    <t>SVINJSKA RIBICA, sveža, v kosu ali narezano, laks kare</t>
  </si>
  <si>
    <t>MESNI SIR, mešani, svinjsko - goveje meso v razmerju 2:1</t>
  </si>
  <si>
    <t>MLETO MESO, goveje, junčje mleto pleče</t>
  </si>
  <si>
    <t xml:space="preserve">naziv: </t>
  </si>
  <si>
    <t xml:space="preserve">naslov: </t>
  </si>
  <si>
    <t xml:space="preserve">davčna številka: </t>
  </si>
  <si>
    <t>POSTRVI, zamrznjene</t>
  </si>
  <si>
    <t>PARADIŽNIKOV KONCENTRAT, v kozarcu ali konzervi, 500 - 1000 g</t>
  </si>
  <si>
    <t>SOK, 100%, ananas, 1 - 5 litrov</t>
  </si>
  <si>
    <t>NEKTAR, najmanj 45%, jagoda, 2 dl</t>
  </si>
  <si>
    <t>SOK, 100%, ananas, 2-2,5 dl, s slamico</t>
  </si>
  <si>
    <t>ČAJ, šipek, v filter vrečkah, 1 kg</t>
  </si>
  <si>
    <t>ČAJ, jagoda - malina, rinfuza</t>
  </si>
  <si>
    <t>ČAJ, divja češnja, filter vrečke</t>
  </si>
  <si>
    <t>JAJCA, kokošja, "A" kategorije, velikosti L, baterijska reja</t>
  </si>
  <si>
    <t>JUHA, koncentrat, cvetačna, 1 kg</t>
  </si>
  <si>
    <t>PRAŠEK za puding, malina, 1 kg</t>
  </si>
  <si>
    <t>RIŽ, oluščen, bel, navaden, dolgozrnat</t>
  </si>
  <si>
    <t>GRISINI, navadni, z oljčnim oljem, 100 g</t>
  </si>
  <si>
    <t>naziv: OSNOVNA ŠOLA FRANA KOCBEKA GORNJI GRAD</t>
  </si>
  <si>
    <t>naslov: Kocbekova cesta 21, 3342 Gornji Grad</t>
  </si>
  <si>
    <t>kos</t>
  </si>
  <si>
    <t>POTICA, rozinova</t>
  </si>
  <si>
    <t>ŠTRUKLJI, GLUHI</t>
  </si>
  <si>
    <t>RIŽ, parbolite</t>
  </si>
  <si>
    <t>Zahtevana dostava: 2 x tedensko med 6:00 in 9:00 uro</t>
  </si>
  <si>
    <t>Zahtevana dostava: Po dogovoru med 6:00 in 12:00 uro</t>
  </si>
  <si>
    <t>Zahtevana dostava: dnevno ali po dogovoru med 6:00 in 7:30 uro</t>
  </si>
  <si>
    <t>Zahtevana dostava: dnevno med 6:00 in 7:30 uro</t>
  </si>
  <si>
    <t>Zahtevana dostava: 1 x tedensko med 6:00 in 12:00 uro</t>
  </si>
  <si>
    <t>FILE OSTRIŽA</t>
  </si>
  <si>
    <t>DODATNO</t>
  </si>
  <si>
    <t>OŠ GORNJI GRAD</t>
  </si>
  <si>
    <t>JOGURT, navadni, brez laktoze, 500 ml</t>
  </si>
  <si>
    <t>JOGURT, sadni, brez laktoze, 500 ml</t>
  </si>
  <si>
    <t>enota mere</t>
  </si>
  <si>
    <t>KLOBASA ZA ŽAR (pivska)</t>
  </si>
  <si>
    <t>ALJAŽEVA SALAMA</t>
  </si>
  <si>
    <t>KLOBASA - KRANJSKA</t>
  </si>
  <si>
    <t>SVINJSKA LEDJA</t>
  </si>
  <si>
    <t>OVSENI KOSMIČI,z dodatkom suho sadje, čokolada 500 - 1000 g</t>
  </si>
  <si>
    <t>TESTENINE, polnozrnati</t>
  </si>
  <si>
    <t>SADJE, mešano, suho z oreščki</t>
  </si>
  <si>
    <t>RIBE, zelenjavne, 125 g</t>
  </si>
  <si>
    <t>Mesni narezek, 100 g</t>
  </si>
  <si>
    <t>kom</t>
  </si>
  <si>
    <t>ŠTRUKLJI, skutini, slani</t>
  </si>
  <si>
    <t>SADNA PIJAČA, jabolko, 1 liter, Fruc ali enakovredno</t>
  </si>
  <si>
    <t xml:space="preserve">KAVA, prava, mleta, Barcaffe 100 g </t>
  </si>
  <si>
    <t>MUESLI, hrustljavi, lešnik - čokolada, 1000 g</t>
  </si>
  <si>
    <t>MUESLI, hrustljavi, jagoda in bela čokolada, porcijski, 1000 g</t>
  </si>
  <si>
    <t>5</t>
  </si>
  <si>
    <t>60</t>
  </si>
  <si>
    <t>SALAMA, posebna , telečja, v kosu ali narezana</t>
  </si>
  <si>
    <t>120</t>
  </si>
  <si>
    <t>JOGURT, navadni, probiotični, 1,5% mm, pakiran po 180 g</t>
  </si>
  <si>
    <t>KEKSI, mešani 500g</t>
  </si>
  <si>
    <t>KUS KUS, polnozrnat, 1 kg</t>
  </si>
  <si>
    <t>FIŽOL, rjavi, zrnje, 2,5 kg</t>
  </si>
  <si>
    <t>2,5 kg</t>
  </si>
  <si>
    <t>KANELONI, piščančji, 80 dag</t>
  </si>
  <si>
    <t>BUREK, piščanjčji, 260 g</t>
  </si>
  <si>
    <t>ZAVITEK, skutni, polnozrnati,</t>
  </si>
  <si>
    <t>ČESEN, sesekljan v lončku 1000g</t>
  </si>
  <si>
    <t>1000g</t>
  </si>
  <si>
    <t>ČEBULA OCVRTA, 1 kg</t>
  </si>
  <si>
    <t>RIŽ, oluščen, bel, srednjezrnat, Zlato polje ali enakovredno</t>
  </si>
  <si>
    <r>
      <t xml:space="preserve">RIŽ, oluščen, bel, dolgozrnat, obdelan v pari, 1-15 kg </t>
    </r>
    <r>
      <rPr>
        <u/>
        <sz val="8"/>
        <rFont val="Tahoma"/>
        <family val="2"/>
        <charset val="238"/>
      </rPr>
      <t>Zlato polje ali enakovreden</t>
    </r>
  </si>
  <si>
    <t>DODATEK JEDEM, mešanica začimb, Evo za sesekljane zrezke ali enakovredno 126g</t>
  </si>
  <si>
    <t>BIO MARMELADA, mešana, pakirana po 850 g</t>
  </si>
  <si>
    <t>DESERT, sojin, 150 g</t>
  </si>
  <si>
    <t>JOGURT brez laktoze navadni, 500 ml</t>
  </si>
  <si>
    <t>JOGURT brez laktoze sadni, 500 ml</t>
  </si>
  <si>
    <t>JOGURT, sojin, sadni okusi, 180 ml</t>
  </si>
  <si>
    <t>KEKSI, dietni, brez mleka in jajc, 500 g</t>
  </si>
  <si>
    <t>KOSMIČI, brez jajc, 500 g</t>
  </si>
  <si>
    <t>MARMELADA, dietna, različni okusi, 500 g</t>
  </si>
  <si>
    <t>MARMELADA za diabetike, 20 g</t>
  </si>
  <si>
    <t>MLEKO, riževo, 1 liter</t>
  </si>
  <si>
    <t>MLEKO, sojino, 1 liter</t>
  </si>
  <si>
    <t>MLEKO, prah posneto 1kg</t>
  </si>
  <si>
    <t>MOKA, brez glutena, 1 kg</t>
  </si>
  <si>
    <t>NAMAZ, dietni, brez alergenov, čokoladni, 500 g</t>
  </si>
  <si>
    <t>NAPITEK, sojin, razni okusi, 2,5 dl</t>
  </si>
  <si>
    <t>PAŠTETA, dietna, različni okusi, 50 g</t>
  </si>
  <si>
    <t>PECIVO, brez glutena, pakirano po 500 g</t>
  </si>
  <si>
    <t>PECIVO, dietno - brez mleka in jajc, pakirano po 500 g</t>
  </si>
  <si>
    <t>ZAKUHA, jušna, brez jajc in brez glutena, 500 g, črke</t>
  </si>
  <si>
    <t>PUDING, sojin, razni okusi, 125 g</t>
  </si>
  <si>
    <t>SOK, bio, jabolčni, 100%, 1 liter</t>
  </si>
  <si>
    <t>ŠITROKI REZANCI, brez glutena, 250 g</t>
  </si>
  <si>
    <t>ŠPAGETI, brez jajc, 500 g</t>
  </si>
  <si>
    <t>TESTENINE peresniki brez glutena, konzervansov, laktoze, jajc, soje, 250 g</t>
  </si>
  <si>
    <t>TESTENINE polžki,  orgran.,250 g</t>
  </si>
  <si>
    <t>TESTENINE  svedri brez glutena 250 g</t>
  </si>
  <si>
    <t>TESTENINE , fusili, brez glutena, 250 g, konz, laktoze, pše.jajc soje</t>
  </si>
  <si>
    <t>TESTENINE, špageti, brez glutena 500 g, konz, laktoze, pše.jajc soje</t>
  </si>
  <si>
    <t>TESTENINE, rinčice - obročki, brez glutena, 250 g</t>
  </si>
  <si>
    <t>JUŠNI REZANCI, brez glutena, 250 g</t>
  </si>
  <si>
    <t>NAPITEK, bio riž, 1 l</t>
  </si>
  <si>
    <t>JUHA, koncentrat, porova, 1 kg</t>
  </si>
  <si>
    <t>ČEŽANA, 4350G</t>
  </si>
  <si>
    <t>MED, CVET, 20g</t>
  </si>
  <si>
    <t>JUHA, koncentrat, paradižnikova, 1 kg</t>
  </si>
  <si>
    <t>KAJMAK 150g</t>
  </si>
  <si>
    <t>NAPITEK, fruit&amp;veggie, različno sadje in zelenjava 200ml</t>
  </si>
  <si>
    <t>50</t>
  </si>
  <si>
    <t>0</t>
  </si>
  <si>
    <t>100</t>
  </si>
  <si>
    <t>200</t>
  </si>
  <si>
    <t>10</t>
  </si>
  <si>
    <t>80</t>
  </si>
  <si>
    <t>15</t>
  </si>
  <si>
    <t>20</t>
  </si>
  <si>
    <t>40</t>
  </si>
  <si>
    <t>150</t>
  </si>
  <si>
    <t>70</t>
  </si>
  <si>
    <t>450</t>
  </si>
  <si>
    <t>350</t>
  </si>
  <si>
    <t>90</t>
  </si>
  <si>
    <t>l</t>
  </si>
  <si>
    <t>L</t>
  </si>
  <si>
    <t xml:space="preserve"> kg</t>
  </si>
  <si>
    <t>5000g</t>
  </si>
  <si>
    <t>1705g</t>
  </si>
  <si>
    <t xml:space="preserve">PIŠČANČJE MESO, sveže, bedra, s kostmi </t>
  </si>
  <si>
    <t>DŽUVEČ, 840 - 4000 g</t>
  </si>
  <si>
    <t>ZAVITEK, jabolčni, polnozrnati, vleč.test 1kg</t>
  </si>
  <si>
    <t>POLPETI SIROVI 2kg</t>
  </si>
  <si>
    <t>CMOKI z jagodnim nadevom 2kg</t>
  </si>
  <si>
    <t>KRUH, brez glutena, 275- 500 g. Rustico Shaer in enakovredno</t>
  </si>
  <si>
    <t>OŠ LUČE</t>
  </si>
  <si>
    <t>OŠ LJUBNO</t>
  </si>
  <si>
    <t>SKUPAJ</t>
  </si>
  <si>
    <t>OCENJENA LETNA KOLIČINA</t>
  </si>
  <si>
    <t>Naziv artika/ proizvajalec / blagovna znamka</t>
  </si>
  <si>
    <t xml:space="preserve">shema </t>
  </si>
  <si>
    <t>kakovosti</t>
  </si>
  <si>
    <t>14 (6 x 13)</t>
  </si>
  <si>
    <t xml:space="preserve">SKUPAJ VREDNOST </t>
  </si>
  <si>
    <t>Skupaj št. živil iz shem kakovosti</t>
  </si>
  <si>
    <t>2. SKLOP: EKO JUNEČJE MESO</t>
  </si>
  <si>
    <t>3. SKLOP: PERUTNINA</t>
  </si>
  <si>
    <t>300</t>
  </si>
  <si>
    <t>730</t>
  </si>
  <si>
    <t>330</t>
  </si>
  <si>
    <t>130</t>
  </si>
  <si>
    <t>190</t>
  </si>
  <si>
    <t>320</t>
  </si>
  <si>
    <t>430</t>
  </si>
  <si>
    <t>45</t>
  </si>
  <si>
    <t>65</t>
  </si>
  <si>
    <t>560</t>
  </si>
  <si>
    <t>240</t>
  </si>
  <si>
    <t>18</t>
  </si>
  <si>
    <t>3</t>
  </si>
  <si>
    <t>ponujeno</t>
  </si>
  <si>
    <t>pakiranje</t>
  </si>
  <si>
    <t>160</t>
  </si>
  <si>
    <t>210</t>
  </si>
  <si>
    <t>230</t>
  </si>
  <si>
    <t>SKUPAJ VREDNOST</t>
  </si>
  <si>
    <t>JOGURT, desertni, različni sadni okusi, pakiran po 125 g</t>
  </si>
  <si>
    <t>JOGURT, smetanov, sadni, različni sadni okusi, pakiran po 125 g</t>
  </si>
  <si>
    <t>ponujeno pakiranje</t>
  </si>
  <si>
    <t>15 (6 x 14)</t>
  </si>
  <si>
    <t>13 (6 x 12)</t>
  </si>
  <si>
    <t>shema kakovosti</t>
  </si>
  <si>
    <t>LEDENI ČAJ, breskev, 2 dl, s slamico</t>
  </si>
  <si>
    <t>os</t>
  </si>
  <si>
    <t>KEFIR, navadni, 150 g</t>
  </si>
  <si>
    <t>BIO KEFIR, jagoda, 150 g</t>
  </si>
  <si>
    <t>BIO KEFIR, navadni, 150 g</t>
  </si>
  <si>
    <t xml:space="preserve">VALVICE, 500-1000 g </t>
  </si>
  <si>
    <t>KRHLJI jabolčni, kg</t>
  </si>
  <si>
    <t>jabolčni čips, kg</t>
  </si>
  <si>
    <t>LEČA, rjava</t>
  </si>
  <si>
    <t>KORUZA, sladka, 160g</t>
  </si>
  <si>
    <t>KROMPIRJEVE REZINE 2,5 kg</t>
  </si>
  <si>
    <t>PEKOVSKO PECIVO, belo, teža 10 dag, glede na naročilo, tudi prerezano</t>
  </si>
  <si>
    <t>SLANO PECIVO, slaniki, 8 dag</t>
  </si>
  <si>
    <t>SIR, poltrd, 45% mm, tudi rezan</t>
  </si>
  <si>
    <t>PEKOVSKO PECIVO, belo, teža 6 dag, glede na naročilo, tudi prerezano</t>
  </si>
  <si>
    <t>PEKOVSKO PECIVO, polnozrnato, teža 8 dag</t>
  </si>
  <si>
    <t>PEKOVSKO PECIVO, masleno, teža 8 dag</t>
  </si>
  <si>
    <t>PEKOVSKO PECIVO, graham, teža 8 dag</t>
  </si>
  <si>
    <t>PEKOVSKO PECIVO, mlečno, teža 10 dag</t>
  </si>
  <si>
    <t>PEKOVSKO PECIVO, rženo, teža 8 dag</t>
  </si>
  <si>
    <t>PEKOVSKO PECIVO, črno, teža 8 dag, glede na naročilo, tudi prerezano</t>
  </si>
  <si>
    <t>PEKOVSKO PECIVO, sezam, teža 8 dag</t>
  </si>
  <si>
    <t>PEKOVSKO PECIVO, temno, posuto, teža 8 dag</t>
  </si>
  <si>
    <t>BUHTELJ z marmelado ali čokolado, teža 8 dag</t>
  </si>
  <si>
    <t>BUHTELJ ajdov, z marmelado ali čokolado, teža 8 dag</t>
  </si>
  <si>
    <t>KROF, z marmelado, teža 8 dag</t>
  </si>
  <si>
    <t>ŠTRUČKA, mlečna, raznih oblik (tematske), teža 8 dag</t>
  </si>
  <si>
    <t>PLETENICA, 10 dag</t>
  </si>
  <si>
    <t>ŠTRUČKA, sirova, teža 10 dag</t>
  </si>
  <si>
    <t>ŠTRUČKA šunka sir, teža 10 dag</t>
  </si>
  <si>
    <t>PICA, šunka - sir, teža 12 dag</t>
  </si>
  <si>
    <t>PICA, sir, teža 12 dag</t>
  </si>
  <si>
    <t>ŠTRUČKA hot - dog, 10 dag, z luknjo ali prerezana</t>
  </si>
  <si>
    <t>ROGLJIČ, kruh, s semeni, teža 10 dag</t>
  </si>
  <si>
    <t>ROGLJIČ, mlečni, brez polnila, teža 10 dag</t>
  </si>
  <si>
    <t>MUFFINI, 10 dag</t>
  </si>
  <si>
    <t>MEŠANICA ZELENJAVE, narezena na rezance (por, zelena, korenje) 2,5 KG</t>
  </si>
  <si>
    <t>Paprika mix (zelena in rdeča), narezana na rezance 2,5 kg</t>
  </si>
  <si>
    <t>PALAČINKE, z marmelado 7,15 dag</t>
  </si>
  <si>
    <t>PECILNI PRAŠEK, 1KG</t>
  </si>
  <si>
    <t>BIO MASLO, 1. vrste 200 g</t>
  </si>
  <si>
    <t>skupaj število živil iz shem kakovosti</t>
  </si>
  <si>
    <t>9</t>
  </si>
  <si>
    <t>RIO MARE PATTE, tuba, 100 g</t>
  </si>
  <si>
    <t>VANILIJ SLADKOR, 10 g</t>
  </si>
  <si>
    <t>FIŽOL, rjavi, zrnje, 850 g</t>
  </si>
  <si>
    <t>SALAMA, posebna, piščančja, v kosu ali narezana</t>
  </si>
  <si>
    <t>SALAMA, posebna, puranja, v kosu ali narezana</t>
  </si>
  <si>
    <t>PALAČINKE, s skuto 10 dag</t>
  </si>
  <si>
    <t>PALAČINKE, s čokolado 7,15 dag</t>
  </si>
  <si>
    <t>PALAČINKE, brez nadeva 1,2 kg</t>
  </si>
  <si>
    <t>POSTRVI, sveže</t>
  </si>
  <si>
    <t>ČESEN, , sesekljan v olju, 1 kg</t>
  </si>
  <si>
    <t>4. SKLOP: MLEKO IN MLEČNI IZDELKI</t>
  </si>
  <si>
    <t>5. sklop: KEFIR</t>
  </si>
  <si>
    <t>DODATEK JEDEM, mešanica začimb, Fant za golaž+ pap. ali enakovredno, 65 g</t>
  </si>
  <si>
    <t>DODATEK JEDEM, mešanica zač. Fant za pasulj 60g</t>
  </si>
  <si>
    <t>DODATEK JEDEM, mešanica zač. Fant za fižol in prikuhe 60 g</t>
  </si>
  <si>
    <t>DODATEK JEDEM, mešanica zač.  Za mleto meso 126g</t>
  </si>
  <si>
    <t>6. sklop: DIETNO MLEKO IN MLEČNI IZDELKI</t>
  </si>
  <si>
    <t>7. sklop: SLADOLED</t>
  </si>
  <si>
    <t>8. sklop: KRUH</t>
  </si>
  <si>
    <t>9. sklop: PEKOVSKI IZDELKI, SLAŠČICE IN OSTALO</t>
  </si>
  <si>
    <t>10. sklop: SENDVIČI</t>
  </si>
  <si>
    <t>11. sklop: MLEVSKI IN OSTALI IZDELKI</t>
  </si>
  <si>
    <t>12. sklop: JABOLKA IN IZDELKI</t>
  </si>
  <si>
    <t>13. sklop: SADJE, ZELENJAVA TER OREŠČKI</t>
  </si>
  <si>
    <t>14. sklop: KONZERVIRANI IZDELKI</t>
  </si>
  <si>
    <t>15. sklop: SVEŽE IN ZAMRZNJENE RIBE TER OSTALA ZAMRZNJENA ŽIVILA</t>
  </si>
  <si>
    <t>16. sklop: SVEŽI IN ZAMRZNJENI IZDELKI IZ TESTA</t>
  </si>
  <si>
    <t>17. sklop: SOKOVI IN SIRUPI</t>
  </si>
  <si>
    <t>18. sklop: ČAJI IN ZAČIMBE</t>
  </si>
  <si>
    <t>19. sklop: OSTALA ŽIVILA</t>
  </si>
  <si>
    <t>20. sklop: KOSMIČI IN KRUHKI</t>
  </si>
  <si>
    <t>OCENJENA POLLETNA KOLIČINA</t>
  </si>
  <si>
    <t>OBRAZEC 1</t>
  </si>
  <si>
    <t>Cena za ponujeno pakiranje (10) v EUR brez DDV</t>
  </si>
  <si>
    <t>Cena za ponujeno pakiranje (9) v EUR brez DDV</t>
  </si>
  <si>
    <t>14 (13 x 6)</t>
  </si>
  <si>
    <t>SKUPAJ VREDNOST v EUR</t>
  </si>
  <si>
    <t>OBRAZEc 1</t>
  </si>
  <si>
    <t>PEKOVSKO PECIVO, koruzno, teža 8 dag</t>
  </si>
  <si>
    <t>PEKOVSKO PECIVO, makovo, teža 10 dag</t>
  </si>
  <si>
    <t>PEKOVSKO PECIVO, ajdovo, teža 8 dag</t>
  </si>
  <si>
    <t>PEKOVSKO PECIVO, ovseno, teža 8 dag</t>
  </si>
  <si>
    <t>PEKOVSKO PECIVO, zrnato, teža 8 dag</t>
  </si>
  <si>
    <t>ROGLJIČ, kruh, teža 10 dag</t>
  </si>
  <si>
    <t>ROGLJIČ, kruh, z nadevom, teža 12 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</si>
</sst>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0"/>
    <numFmt numFmtId="165" formatCode="#,##0_ ;\-#,##0\ "/>
  </numFmts>
  <fonts count="19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  <charset val="238"/>
    </font>
    <font>
      <sz val="8"/>
      <color rgb="FFFF0000"/>
      <name val="Tahoma"/>
      <family val="2"/>
    </font>
    <font>
      <sz val="8"/>
      <color theme="1"/>
      <name val="Tahoma"/>
      <family val="2"/>
    </font>
    <font>
      <sz val="8"/>
      <color theme="1"/>
      <name val="Tahoma"/>
      <family val="2"/>
      <charset val="238"/>
    </font>
    <font>
      <sz val="10"/>
      <name val="Tahoma"/>
      <family val="2"/>
      <charset val="238"/>
    </font>
    <font>
      <u/>
      <sz val="8"/>
      <name val="Tahoma"/>
      <family val="2"/>
      <charset val="238"/>
    </font>
    <font>
      <sz val="8"/>
      <name val="Tahoma"/>
      <family val="2"/>
      <charset val="238"/>
    </font>
    <font>
      <b/>
      <sz val="8"/>
      <color rgb="FF000000"/>
      <name val="Tahoma"/>
      <family val="2"/>
    </font>
    <font>
      <sz val="9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306">
    <xf numFmtId="0" fontId="0" fillId="0" borderId="0" xfId="0"/>
    <xf numFmtId="0" fontId="2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right" vertical="center" wrapText="1"/>
    </xf>
    <xf numFmtId="10" fontId="4" fillId="2" borderId="10" xfId="4" applyNumberFormat="1" applyFont="1" applyFill="1" applyBorder="1" applyAlignment="1">
      <alignment horizontal="right" vertical="center" wrapText="1"/>
    </xf>
    <xf numFmtId="4" fontId="4" fillId="2" borderId="10" xfId="0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10" fontId="4" fillId="2" borderId="14" xfId="4" applyNumberFormat="1" applyFont="1" applyFill="1" applyBorder="1" applyAlignment="1">
      <alignment horizontal="right" vertical="center" wrapText="1"/>
    </xf>
    <xf numFmtId="164" fontId="4" fillId="2" borderId="14" xfId="0" applyNumberFormat="1" applyFont="1" applyFill="1" applyBorder="1" applyAlignment="1">
      <alignment horizontal="right" vertical="center" wrapText="1"/>
    </xf>
    <xf numFmtId="4" fontId="4" fillId="2" borderId="14" xfId="0" applyNumberFormat="1" applyFont="1" applyFill="1" applyBorder="1" applyAlignment="1">
      <alignment horizontal="right" vertical="center" wrapText="1"/>
    </xf>
    <xf numFmtId="4" fontId="4" fillId="2" borderId="15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25" xfId="0" applyFont="1" applyFill="1" applyBorder="1" applyAlignment="1">
      <alignment horizontal="center" vertical="center" wrapText="1"/>
    </xf>
    <xf numFmtId="3" fontId="4" fillId="2" borderId="2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9" fillId="0" borderId="14" xfId="2" applyFont="1" applyFill="1" applyBorder="1" applyAlignment="1">
      <alignment horizontal="left" vertical="center" wrapText="1"/>
    </xf>
    <xf numFmtId="0" fontId="4" fillId="0" borderId="14" xfId="2" applyFont="1" applyFill="1" applyBorder="1" applyAlignment="1">
      <alignment horizontal="left" vertical="center" wrapText="1"/>
    </xf>
    <xf numFmtId="0" fontId="9" fillId="0" borderId="14" xfId="0" applyFont="1" applyBorder="1" applyAlignment="1">
      <alignment vertical="center" wrapText="1"/>
    </xf>
    <xf numFmtId="0" fontId="4" fillId="0" borderId="10" xfId="2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25" xfId="0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left" vertical="center"/>
    </xf>
    <xf numFmtId="0" fontId="4" fillId="0" borderId="26" xfId="0" applyFont="1" applyFill="1" applyBorder="1" applyAlignment="1">
      <alignment vertical="center" wrapText="1"/>
    </xf>
    <xf numFmtId="0" fontId="3" fillId="0" borderId="26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25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/>
    </xf>
    <xf numFmtId="164" fontId="4" fillId="2" borderId="13" xfId="0" applyNumberFormat="1" applyFont="1" applyFill="1" applyBorder="1" applyAlignment="1">
      <alignment horizontal="right" vertical="center" wrapText="1"/>
    </xf>
    <xf numFmtId="164" fontId="4" fillId="2" borderId="26" xfId="0" applyNumberFormat="1" applyFont="1" applyFill="1" applyBorder="1" applyAlignment="1">
      <alignment horizontal="right" vertical="center" wrapText="1"/>
    </xf>
    <xf numFmtId="10" fontId="4" fillId="2" borderId="26" xfId="4" applyNumberFormat="1" applyFont="1" applyFill="1" applyBorder="1" applyAlignment="1">
      <alignment horizontal="right" vertical="center" wrapText="1"/>
    </xf>
    <xf numFmtId="4" fontId="4" fillId="2" borderId="26" xfId="0" applyNumberFormat="1" applyFont="1" applyFill="1" applyBorder="1" applyAlignment="1">
      <alignment horizontal="right" vertical="center" wrapText="1"/>
    </xf>
    <xf numFmtId="4" fontId="4" fillId="2" borderId="31" xfId="0" applyNumberFormat="1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center" vertical="center" wrapText="1"/>
    </xf>
    <xf numFmtId="4" fontId="5" fillId="2" borderId="20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right" vertical="center" wrapText="1"/>
    </xf>
    <xf numFmtId="10" fontId="4" fillId="2" borderId="4" xfId="4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" fontId="4" fillId="2" borderId="5" xfId="0" applyNumberFormat="1" applyFont="1" applyFill="1" applyBorder="1" applyAlignment="1">
      <alignment horizontal="right"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10" fontId="4" fillId="2" borderId="13" xfId="4" applyNumberFormat="1" applyFont="1" applyFill="1" applyBorder="1" applyAlignment="1">
      <alignment horizontal="right" vertical="center" wrapText="1"/>
    </xf>
    <xf numFmtId="4" fontId="4" fillId="2" borderId="13" xfId="0" applyNumberFormat="1" applyFont="1" applyFill="1" applyBorder="1" applyAlignment="1">
      <alignment horizontal="right" vertical="center" wrapText="1"/>
    </xf>
    <xf numFmtId="4" fontId="4" fillId="2" borderId="36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6" xfId="2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3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9" fontId="11" fillId="2" borderId="14" xfId="0" applyNumberFormat="1" applyFont="1" applyFill="1" applyBorder="1" applyAlignment="1">
      <alignment horizontal="left" vertical="center"/>
    </xf>
    <xf numFmtId="164" fontId="11" fillId="2" borderId="14" xfId="0" applyNumberFormat="1" applyFont="1" applyFill="1" applyBorder="1" applyAlignment="1">
      <alignment horizontal="right" vertical="center" wrapText="1"/>
    </xf>
    <xf numFmtId="10" fontId="11" fillId="2" borderId="14" xfId="4" applyNumberFormat="1" applyFont="1" applyFill="1" applyBorder="1" applyAlignment="1">
      <alignment horizontal="right" vertical="center" wrapText="1"/>
    </xf>
    <xf numFmtId="4" fontId="11" fillId="2" borderId="14" xfId="0" applyNumberFormat="1" applyFont="1" applyFill="1" applyBorder="1" applyAlignment="1">
      <alignment horizontal="right" vertical="center" wrapText="1"/>
    </xf>
    <xf numFmtId="4" fontId="11" fillId="2" borderId="15" xfId="0" applyNumberFormat="1" applyFont="1" applyFill="1" applyBorder="1" applyAlignment="1">
      <alignment horizontal="right" vertical="center" wrapText="1"/>
    </xf>
    <xf numFmtId="0" fontId="12" fillId="2" borderId="26" xfId="0" applyFont="1" applyFill="1" applyBorder="1" applyAlignment="1">
      <alignment vertical="center" wrapText="1"/>
    </xf>
    <xf numFmtId="3" fontId="12" fillId="2" borderId="26" xfId="0" applyNumberFormat="1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3" fontId="12" fillId="2" borderId="14" xfId="0" applyNumberFormat="1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3" fontId="13" fillId="2" borderId="26" xfId="0" applyNumberFormat="1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1" fontId="4" fillId="2" borderId="2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1" fontId="4" fillId="2" borderId="14" xfId="6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left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2" borderId="10" xfId="6" applyNumberFormat="1" applyFont="1" applyFill="1" applyBorder="1" applyAlignment="1">
      <alignment horizontal="center" vertical="center" wrapText="1"/>
    </xf>
    <xf numFmtId="0" fontId="4" fillId="2" borderId="14" xfId="6" applyNumberFormat="1" applyFont="1" applyFill="1" applyBorder="1" applyAlignment="1">
      <alignment horizontal="center" vertical="center" wrapText="1"/>
    </xf>
    <xf numFmtId="0" fontId="4" fillId="2" borderId="26" xfId="6" applyNumberFormat="1" applyFont="1" applyFill="1" applyBorder="1" applyAlignment="1">
      <alignment horizontal="center" vertical="center" wrapText="1"/>
    </xf>
    <xf numFmtId="165" fontId="4" fillId="2" borderId="14" xfId="6" applyNumberFormat="1" applyFont="1" applyFill="1" applyBorder="1" applyAlignment="1">
      <alignment horizontal="center" vertical="center" wrapText="1"/>
    </xf>
    <xf numFmtId="0" fontId="4" fillId="2" borderId="14" xfId="0" applyFont="1" applyFill="1" applyBorder="1"/>
    <xf numFmtId="0" fontId="5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65" fontId="4" fillId="2" borderId="26" xfId="6" applyNumberFormat="1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5" fillId="2" borderId="4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2" borderId="26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2" fontId="3" fillId="2" borderId="23" xfId="0" applyNumberFormat="1" applyFont="1" applyFill="1" applyBorder="1" applyAlignment="1">
      <alignment horizontal="center" vertical="center"/>
    </xf>
    <xf numFmtId="2" fontId="3" fillId="2" borderId="29" xfId="0" applyNumberFormat="1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center" vertical="center"/>
    </xf>
    <xf numFmtId="2" fontId="3" fillId="2" borderId="28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49" fontId="3" fillId="2" borderId="44" xfId="0" applyNumberFormat="1" applyFont="1" applyFill="1" applyBorder="1" applyAlignment="1">
      <alignment horizontal="center" vertical="center"/>
    </xf>
    <xf numFmtId="49" fontId="3" fillId="2" borderId="4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2" fontId="2" fillId="2" borderId="14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/>
    </xf>
    <xf numFmtId="3" fontId="4" fillId="0" borderId="26" xfId="0" applyNumberFormat="1" applyFont="1" applyFill="1" applyBorder="1" applyAlignment="1">
      <alignment horizontal="center" vertical="center" wrapText="1"/>
    </xf>
    <xf numFmtId="3" fontId="5" fillId="2" borderId="14" xfId="0" applyNumberFormat="1" applyFont="1" applyFill="1" applyBorder="1" applyAlignment="1">
      <alignment horizontal="center" vertical="center" wrapText="1"/>
    </xf>
    <xf numFmtId="3" fontId="5" fillId="5" borderId="14" xfId="0" applyNumberFormat="1" applyFont="1" applyFill="1" applyBorder="1" applyAlignment="1">
      <alignment horizontal="center" vertical="center" wrapText="1"/>
    </xf>
    <xf numFmtId="3" fontId="5" fillId="2" borderId="2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4" fontId="5" fillId="2" borderId="4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4" fontId="5" fillId="2" borderId="48" xfId="0" applyNumberFormat="1" applyFont="1" applyFill="1" applyBorder="1" applyAlignment="1">
      <alignment horizontal="right" vertical="center"/>
    </xf>
    <xf numFmtId="1" fontId="4" fillId="5" borderId="26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3" fontId="5" fillId="2" borderId="28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 wrapText="1"/>
    </xf>
    <xf numFmtId="3" fontId="12" fillId="5" borderId="26" xfId="0" applyNumberFormat="1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3" fontId="5" fillId="2" borderId="2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3" xfId="6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right" vertical="center"/>
    </xf>
    <xf numFmtId="0" fontId="4" fillId="2" borderId="14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horizontal="center" vertical="center" wrapText="1"/>
    </xf>
    <xf numFmtId="4" fontId="5" fillId="0" borderId="27" xfId="0" applyNumberFormat="1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vertical="center" wrapText="1"/>
    </xf>
    <xf numFmtId="0" fontId="4" fillId="0" borderId="23" xfId="0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vertical="center" wrapText="1"/>
    </xf>
    <xf numFmtId="0" fontId="4" fillId="0" borderId="24" xfId="0" applyFont="1" applyFill="1" applyBorder="1" applyAlignment="1">
      <alignment horizontal="center" vertical="center" wrapText="1"/>
    </xf>
    <xf numFmtId="2" fontId="4" fillId="0" borderId="26" xfId="0" applyNumberFormat="1" applyFont="1" applyFill="1" applyBorder="1" applyAlignment="1">
      <alignment vertical="center" wrapText="1"/>
    </xf>
    <xf numFmtId="0" fontId="4" fillId="0" borderId="26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1" fontId="4" fillId="0" borderId="26" xfId="0" applyNumberFormat="1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8" fillId="8" borderId="14" xfId="0" applyFont="1" applyFill="1" applyBorder="1" applyAlignment="1">
      <alignment horizontal="left" vertical="center" wrapText="1"/>
    </xf>
    <xf numFmtId="3" fontId="4" fillId="8" borderId="14" xfId="0" applyNumberFormat="1" applyFont="1" applyFill="1" applyBorder="1" applyAlignment="1">
      <alignment horizontal="center" vertical="center" wrapText="1"/>
    </xf>
    <xf numFmtId="1" fontId="4" fillId="8" borderId="14" xfId="0" applyNumberFormat="1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 wrapText="1"/>
    </xf>
    <xf numFmtId="3" fontId="5" fillId="8" borderId="28" xfId="0" applyNumberFormat="1" applyFont="1" applyFill="1" applyBorder="1" applyAlignment="1">
      <alignment horizontal="center" vertical="center" wrapText="1"/>
    </xf>
    <xf numFmtId="3" fontId="4" fillId="8" borderId="26" xfId="0" applyNumberFormat="1" applyFont="1" applyFill="1" applyBorder="1" applyAlignment="1">
      <alignment horizontal="center" vertical="center" wrapText="1"/>
    </xf>
    <xf numFmtId="0" fontId="4" fillId="8" borderId="28" xfId="0" applyFont="1" applyFill="1" applyBorder="1" applyAlignment="1">
      <alignment horizontal="center" vertical="center" wrapText="1"/>
    </xf>
    <xf numFmtId="3" fontId="5" fillId="8" borderId="14" xfId="0" applyNumberFormat="1" applyFont="1" applyFill="1" applyBorder="1" applyAlignment="1">
      <alignment horizontal="center" vertical="center" wrapText="1"/>
    </xf>
    <xf numFmtId="3" fontId="5" fillId="0" borderId="26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3" fontId="5" fillId="0" borderId="28" xfId="0" applyNumberFormat="1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vertical="center" wrapText="1"/>
    </xf>
    <xf numFmtId="3" fontId="3" fillId="0" borderId="43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 wrapText="1"/>
    </xf>
    <xf numFmtId="4" fontId="5" fillId="3" borderId="37" xfId="0" applyNumberFormat="1" applyFont="1" applyFill="1" applyBorder="1" applyAlignment="1">
      <alignment horizontal="right" vertical="center"/>
    </xf>
    <xf numFmtId="4" fontId="5" fillId="3" borderId="33" xfId="0" applyNumberFormat="1" applyFont="1" applyFill="1" applyBorder="1" applyAlignment="1">
      <alignment horizontal="right" vertical="center"/>
    </xf>
    <xf numFmtId="0" fontId="5" fillId="2" borderId="24" xfId="0" applyFont="1" applyFill="1" applyBorder="1" applyAlignment="1">
      <alignment horizontal="right" vertical="center"/>
    </xf>
    <xf numFmtId="0" fontId="5" fillId="2" borderId="38" xfId="0" applyFont="1" applyFill="1" applyBorder="1" applyAlignment="1">
      <alignment horizontal="right" vertical="center"/>
    </xf>
    <xf numFmtId="0" fontId="5" fillId="2" borderId="46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left" vertical="center"/>
    </xf>
    <xf numFmtId="0" fontId="3" fillId="2" borderId="39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4" fontId="5" fillId="3" borderId="37" xfId="0" applyNumberFormat="1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right" vertical="center"/>
    </xf>
    <xf numFmtId="0" fontId="5" fillId="2" borderId="37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right" vertical="center"/>
    </xf>
    <xf numFmtId="0" fontId="5" fillId="2" borderId="42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right" vertical="center"/>
    </xf>
    <xf numFmtId="0" fontId="5" fillId="2" borderId="49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right" vertical="center"/>
    </xf>
    <xf numFmtId="0" fontId="5" fillId="4" borderId="0" xfId="0" applyFont="1" applyFill="1" applyAlignment="1">
      <alignment horizontal="left" vertical="center"/>
    </xf>
    <xf numFmtId="4" fontId="4" fillId="2" borderId="23" xfId="0" applyNumberFormat="1" applyFont="1" applyFill="1" applyBorder="1" applyAlignment="1">
      <alignment horizontal="right" vertical="center" wrapText="1"/>
    </xf>
    <xf numFmtId="4" fontId="4" fillId="2" borderId="24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>
      <alignment horizontal="right" vertical="center"/>
    </xf>
    <xf numFmtId="4" fontId="5" fillId="0" borderId="32" xfId="0" applyNumberFormat="1" applyFont="1" applyFill="1" applyBorder="1" applyAlignment="1">
      <alignment horizontal="center" vertical="center"/>
    </xf>
    <xf numFmtId="4" fontId="4" fillId="2" borderId="28" xfId="0" applyNumberFormat="1" applyFont="1" applyFill="1" applyBorder="1" applyAlignment="1">
      <alignment horizontal="right" vertical="center" wrapText="1"/>
    </xf>
    <xf numFmtId="0" fontId="5" fillId="2" borderId="32" xfId="0" applyFont="1" applyFill="1" applyBorder="1" applyAlignment="1">
      <alignment horizontal="right" vertical="center"/>
    </xf>
    <xf numFmtId="4" fontId="5" fillId="2" borderId="47" xfId="0" applyNumberFormat="1" applyFont="1" applyFill="1" applyBorder="1" applyAlignment="1">
      <alignment horizontal="right" vertical="center"/>
    </xf>
  </cellXfs>
  <cellStyles count="7">
    <cellStyle name="Comma" xfId="6" builtinId="3"/>
    <cellStyle name="Navadno 2 2" xfId="1" xr:uid="{00000000-0005-0000-0000-000001000000}"/>
    <cellStyle name="Navadno 2 3" xfId="2" xr:uid="{00000000-0005-0000-0000-000002000000}"/>
    <cellStyle name="Navadno 2 4" xfId="3" xr:uid="{00000000-0005-0000-0000-000003000000}"/>
    <cellStyle name="Normal" xfId="0" builtinId="0"/>
    <cellStyle name="Odstotek 2" xfId="5" xr:uid="{00000000-0005-0000-0000-000005000000}"/>
    <cellStyle name="Per 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>
    <pageSetUpPr fitToPage="1"/>
  </sheetPr>
  <dimension ref="A1:N73"/>
  <sheetViews>
    <sheetView tabSelected="1" zoomScale="150" zoomScaleNormal="150" workbookViewId="0">
      <selection activeCell="E2" sqref="E2:N2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8.59765625" style="46" customWidth="1"/>
    <col min="4" max="4" width="8.59765625" style="12" customWidth="1"/>
    <col min="5" max="5" width="7.3984375" style="12" customWidth="1"/>
    <col min="6" max="6" width="16.796875" style="12" customWidth="1"/>
    <col min="7" max="7" width="6.19921875" style="7" customWidth="1"/>
    <col min="8" max="8" width="10.59765625" style="7" customWidth="1"/>
    <col min="9" max="9" width="11.19921875" style="7" customWidth="1"/>
    <col min="10" max="10" width="9.796875" style="12" customWidth="1"/>
    <col min="11" max="12" width="8" style="12" customWidth="1"/>
    <col min="13" max="13" width="11" style="11" customWidth="1"/>
    <col min="14" max="14" width="13.3984375" style="11" customWidth="1"/>
    <col min="15" max="16384" width="9" style="11"/>
  </cols>
  <sheetData>
    <row r="1" spans="1:14" s="5" customFormat="1" ht="18.75" customHeight="1" x14ac:dyDescent="0.15">
      <c r="A1" s="1" t="s">
        <v>0</v>
      </c>
      <c r="B1" s="2"/>
      <c r="C1" s="3"/>
      <c r="D1" s="4"/>
      <c r="E1" s="4"/>
      <c r="F1" s="4"/>
      <c r="G1" s="3"/>
      <c r="H1" s="3"/>
      <c r="I1" s="3"/>
      <c r="J1" s="4"/>
      <c r="K1" s="4"/>
      <c r="N1" s="5" t="s">
        <v>851</v>
      </c>
    </row>
    <row r="2" spans="1:14" s="5" customFormat="1" ht="18.75" customHeight="1" x14ac:dyDescent="0.15">
      <c r="A2" s="285" t="s">
        <v>611</v>
      </c>
      <c r="B2" s="285"/>
      <c r="C2" s="285"/>
      <c r="D2" s="285"/>
      <c r="E2" s="285" t="s">
        <v>2</v>
      </c>
      <c r="F2" s="285"/>
      <c r="G2" s="285"/>
      <c r="H2" s="285"/>
      <c r="I2" s="285"/>
      <c r="J2" s="285"/>
      <c r="K2" s="285"/>
      <c r="L2" s="285"/>
      <c r="M2" s="285"/>
      <c r="N2" s="285"/>
    </row>
    <row r="3" spans="1:14" s="5" customFormat="1" ht="18.75" customHeight="1" x14ac:dyDescent="0.15">
      <c r="A3" s="284" t="s">
        <v>612</v>
      </c>
      <c r="B3" s="284"/>
      <c r="C3" s="284"/>
      <c r="D3" s="284"/>
      <c r="E3" s="284" t="s">
        <v>4</v>
      </c>
      <c r="F3" s="284"/>
      <c r="G3" s="284"/>
      <c r="H3" s="284"/>
      <c r="I3" s="284"/>
      <c r="J3" s="284"/>
      <c r="K3" s="284"/>
      <c r="L3" s="284"/>
      <c r="M3" s="284"/>
      <c r="N3" s="284"/>
    </row>
    <row r="4" spans="1:14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15">
      <c r="A6" s="285" t="s">
        <v>627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</row>
    <row r="7" spans="1:14" s="5" customFormat="1" ht="18.75" customHeight="1" x14ac:dyDescent="0.15">
      <c r="A7" s="284" t="s">
        <v>628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</row>
    <row r="8" spans="1:14" s="12" customFormat="1" ht="14.25" customHeight="1" x14ac:dyDescent="0.15">
      <c r="A8" s="7"/>
      <c r="B8" s="8"/>
      <c r="C8" s="9"/>
      <c r="D8" s="10"/>
      <c r="E8" s="8"/>
      <c r="F8" s="8"/>
      <c r="G8" s="174"/>
      <c r="H8" s="174"/>
      <c r="I8" s="174"/>
      <c r="J8" s="10"/>
      <c r="K8" s="10"/>
      <c r="L8" s="10"/>
      <c r="M8" s="10"/>
      <c r="N8" s="11"/>
    </row>
    <row r="9" spans="1:14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</row>
    <row r="10" spans="1:14" s="13" customFormat="1" ht="19.5" customHeight="1" x14ac:dyDescent="0.15">
      <c r="A10" s="276" t="s">
        <v>68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</row>
    <row r="11" spans="1:14" s="13" customFormat="1" ht="19.5" customHeight="1" x14ac:dyDescent="0.15">
      <c r="A11" s="277" t="s">
        <v>597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</row>
    <row r="12" spans="1:14" s="16" customFormat="1" ht="20.25" customHeight="1" thickBot="1" x14ac:dyDescent="0.2">
      <c r="A12" s="14" t="s">
        <v>596</v>
      </c>
      <c r="B12" s="12"/>
      <c r="C12" s="15"/>
      <c r="D12" s="12"/>
      <c r="E12" s="12"/>
      <c r="F12" s="12"/>
      <c r="G12" s="7"/>
      <c r="H12" s="7"/>
      <c r="I12" s="7"/>
      <c r="J12" s="12"/>
      <c r="K12" s="12"/>
      <c r="L12" s="12"/>
      <c r="M12" s="12"/>
    </row>
    <row r="13" spans="1:14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159" t="s">
        <v>744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</row>
    <row r="14" spans="1:14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61" t="s">
        <v>740</v>
      </c>
      <c r="F14" s="163" t="s">
        <v>741</v>
      </c>
      <c r="G14" s="266"/>
      <c r="H14" s="266"/>
      <c r="I14" s="160" t="s">
        <v>745</v>
      </c>
      <c r="J14" s="264"/>
      <c r="K14" s="264"/>
      <c r="L14" s="264"/>
      <c r="M14" s="264"/>
      <c r="N14" s="283"/>
    </row>
    <row r="15" spans="1:14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5">
        <v>10</v>
      </c>
      <c r="K15" s="22">
        <v>11</v>
      </c>
      <c r="L15" s="22">
        <v>12</v>
      </c>
      <c r="M15" s="25">
        <v>13</v>
      </c>
      <c r="N15" s="26" t="s">
        <v>746</v>
      </c>
    </row>
    <row r="16" spans="1:14" s="16" customFormat="1" ht="37.5" customHeight="1" x14ac:dyDescent="0.15">
      <c r="A16" s="54">
        <v>1</v>
      </c>
      <c r="B16" s="48" t="s">
        <v>55</v>
      </c>
      <c r="C16" s="168">
        <v>50</v>
      </c>
      <c r="D16" s="168">
        <v>150</v>
      </c>
      <c r="E16" s="170">
        <v>50</v>
      </c>
      <c r="F16" s="182">
        <f>SUM(C16:E16)</f>
        <v>250</v>
      </c>
      <c r="G16" s="175" t="s">
        <v>54</v>
      </c>
      <c r="H16" s="175"/>
      <c r="I16" s="175"/>
      <c r="J16" s="30"/>
      <c r="K16" s="31"/>
      <c r="L16" s="30"/>
      <c r="M16" s="32"/>
      <c r="N16" s="33"/>
    </row>
    <row r="17" spans="1:14" s="16" customFormat="1" ht="37.5" customHeight="1" x14ac:dyDescent="0.15">
      <c r="A17" s="34">
        <v>2</v>
      </c>
      <c r="B17" s="64" t="s">
        <v>269</v>
      </c>
      <c r="C17" s="169">
        <v>0</v>
      </c>
      <c r="D17" s="169">
        <v>100</v>
      </c>
      <c r="E17" s="171">
        <v>0</v>
      </c>
      <c r="F17" s="182">
        <f t="shared" ref="F17:F62" si="0">SUM(C17:E17)</f>
        <v>100</v>
      </c>
      <c r="G17" s="176" t="s">
        <v>54</v>
      </c>
      <c r="H17" s="176"/>
      <c r="I17" s="176"/>
      <c r="J17" s="82"/>
      <c r="K17" s="36"/>
      <c r="L17" s="37"/>
      <c r="M17" s="38"/>
      <c r="N17" s="39"/>
    </row>
    <row r="18" spans="1:14" s="16" customFormat="1" ht="37.5" customHeight="1" x14ac:dyDescent="0.15">
      <c r="A18" s="34">
        <v>3</v>
      </c>
      <c r="B18" s="47" t="s">
        <v>326</v>
      </c>
      <c r="C18" s="165">
        <v>400</v>
      </c>
      <c r="D18" s="165">
        <v>450</v>
      </c>
      <c r="E18" s="172">
        <v>450</v>
      </c>
      <c r="F18" s="182">
        <f t="shared" si="0"/>
        <v>1300</v>
      </c>
      <c r="G18" s="176" t="s">
        <v>54</v>
      </c>
      <c r="H18" s="176"/>
      <c r="I18" s="176"/>
      <c r="J18" s="82"/>
      <c r="K18" s="36"/>
      <c r="L18" s="37"/>
      <c r="M18" s="38"/>
      <c r="N18" s="39"/>
    </row>
    <row r="19" spans="1:14" s="16" customFormat="1" ht="37.5" customHeight="1" x14ac:dyDescent="0.15">
      <c r="A19" s="34">
        <v>4</v>
      </c>
      <c r="B19" s="47" t="s">
        <v>327</v>
      </c>
      <c r="C19" s="165">
        <v>100</v>
      </c>
      <c r="D19" s="165">
        <v>150</v>
      </c>
      <c r="E19" s="172">
        <v>100</v>
      </c>
      <c r="F19" s="182">
        <f t="shared" si="0"/>
        <v>350</v>
      </c>
      <c r="G19" s="176" t="s">
        <v>54</v>
      </c>
      <c r="H19" s="176"/>
      <c r="I19" s="176"/>
      <c r="J19" s="82"/>
      <c r="K19" s="36"/>
      <c r="L19" s="37"/>
      <c r="M19" s="38"/>
      <c r="N19" s="39"/>
    </row>
    <row r="20" spans="1:14" s="16" customFormat="1" ht="37.5" customHeight="1" x14ac:dyDescent="0.15">
      <c r="A20" s="34">
        <v>5</v>
      </c>
      <c r="B20" s="47" t="s">
        <v>56</v>
      </c>
      <c r="C20" s="165">
        <v>300</v>
      </c>
      <c r="D20" s="165">
        <v>300</v>
      </c>
      <c r="E20" s="172">
        <v>350</v>
      </c>
      <c r="F20" s="182">
        <f t="shared" si="0"/>
        <v>950</v>
      </c>
      <c r="G20" s="176" t="s">
        <v>54</v>
      </c>
      <c r="H20" s="176"/>
      <c r="I20" s="176"/>
      <c r="J20" s="82"/>
      <c r="K20" s="36"/>
      <c r="L20" s="37"/>
      <c r="M20" s="38"/>
      <c r="N20" s="39"/>
    </row>
    <row r="21" spans="1:14" s="16" customFormat="1" ht="37.5" customHeight="1" x14ac:dyDescent="0.15">
      <c r="A21" s="34">
        <v>6</v>
      </c>
      <c r="B21" s="47" t="s">
        <v>328</v>
      </c>
      <c r="C21" s="165">
        <v>0</v>
      </c>
      <c r="D21" s="165">
        <v>80</v>
      </c>
      <c r="E21" s="172">
        <v>100</v>
      </c>
      <c r="F21" s="182">
        <f t="shared" si="0"/>
        <v>180</v>
      </c>
      <c r="G21" s="176" t="s">
        <v>54</v>
      </c>
      <c r="H21" s="176"/>
      <c r="I21" s="176"/>
      <c r="J21" s="82"/>
      <c r="K21" s="36"/>
      <c r="L21" s="37"/>
      <c r="M21" s="38"/>
      <c r="N21" s="39"/>
    </row>
    <row r="22" spans="1:14" s="16" customFormat="1" ht="37.5" customHeight="1" x14ac:dyDescent="0.15">
      <c r="A22" s="34">
        <v>7</v>
      </c>
      <c r="B22" s="47" t="s">
        <v>485</v>
      </c>
      <c r="C22" s="165">
        <v>100</v>
      </c>
      <c r="D22" s="165">
        <v>50</v>
      </c>
      <c r="E22" s="172">
        <v>0</v>
      </c>
      <c r="F22" s="182">
        <f t="shared" si="0"/>
        <v>150</v>
      </c>
      <c r="G22" s="176" t="s">
        <v>54</v>
      </c>
      <c r="H22" s="176"/>
      <c r="I22" s="176"/>
      <c r="J22" s="82"/>
      <c r="K22" s="36"/>
      <c r="L22" s="37"/>
      <c r="M22" s="38"/>
      <c r="N22" s="39"/>
    </row>
    <row r="23" spans="1:14" s="16" customFormat="1" ht="37.5" customHeight="1" x14ac:dyDescent="0.15">
      <c r="A23" s="34">
        <v>8</v>
      </c>
      <c r="B23" s="47" t="s">
        <v>605</v>
      </c>
      <c r="C23" s="165">
        <v>200</v>
      </c>
      <c r="D23" s="165">
        <v>200</v>
      </c>
      <c r="E23" s="172">
        <v>200</v>
      </c>
      <c r="F23" s="182">
        <f t="shared" si="0"/>
        <v>600</v>
      </c>
      <c r="G23" s="176" t="s">
        <v>54</v>
      </c>
      <c r="H23" s="176"/>
      <c r="I23" s="176"/>
      <c r="J23" s="82"/>
      <c r="K23" s="36"/>
      <c r="L23" s="37"/>
      <c r="M23" s="38"/>
      <c r="N23" s="39"/>
    </row>
    <row r="24" spans="1:14" s="16" customFormat="1" ht="37.5" customHeight="1" x14ac:dyDescent="0.15">
      <c r="A24" s="34">
        <v>9</v>
      </c>
      <c r="B24" s="47" t="s">
        <v>332</v>
      </c>
      <c r="C24" s="165">
        <v>0</v>
      </c>
      <c r="D24" s="165">
        <v>20</v>
      </c>
      <c r="E24" s="172">
        <v>0</v>
      </c>
      <c r="F24" s="182">
        <f t="shared" si="0"/>
        <v>20</v>
      </c>
      <c r="G24" s="176" t="s">
        <v>54</v>
      </c>
      <c r="H24" s="176"/>
      <c r="I24" s="176"/>
      <c r="J24" s="82"/>
      <c r="K24" s="36"/>
      <c r="L24" s="37"/>
      <c r="M24" s="38"/>
      <c r="N24" s="39"/>
    </row>
    <row r="25" spans="1:14" s="16" customFormat="1" ht="37.5" customHeight="1" x14ac:dyDescent="0.15">
      <c r="A25" s="34">
        <v>10</v>
      </c>
      <c r="B25" s="47" t="s">
        <v>57</v>
      </c>
      <c r="C25" s="165">
        <v>10</v>
      </c>
      <c r="D25" s="165">
        <v>15</v>
      </c>
      <c r="E25" s="172">
        <v>10</v>
      </c>
      <c r="F25" s="182">
        <f t="shared" si="0"/>
        <v>35</v>
      </c>
      <c r="G25" s="176" t="s">
        <v>54</v>
      </c>
      <c r="H25" s="176"/>
      <c r="I25" s="176"/>
      <c r="J25" s="82"/>
      <c r="K25" s="36"/>
      <c r="L25" s="37"/>
      <c r="M25" s="38"/>
      <c r="N25" s="39"/>
    </row>
    <row r="26" spans="1:14" s="16" customFormat="1" ht="37.5" customHeight="1" x14ac:dyDescent="0.15">
      <c r="A26" s="34">
        <v>11</v>
      </c>
      <c r="B26" s="47" t="s">
        <v>606</v>
      </c>
      <c r="C26" s="165">
        <v>5</v>
      </c>
      <c r="D26" s="165">
        <v>20</v>
      </c>
      <c r="E26" s="172">
        <v>15</v>
      </c>
      <c r="F26" s="182">
        <f t="shared" si="0"/>
        <v>40</v>
      </c>
      <c r="G26" s="176" t="s">
        <v>54</v>
      </c>
      <c r="H26" s="176"/>
      <c r="I26" s="176"/>
      <c r="J26" s="82"/>
      <c r="K26" s="36"/>
      <c r="L26" s="37"/>
      <c r="M26" s="38"/>
      <c r="N26" s="39"/>
    </row>
    <row r="27" spans="1:14" s="16" customFormat="1" ht="37.5" customHeight="1" x14ac:dyDescent="0.15">
      <c r="A27" s="34">
        <v>12</v>
      </c>
      <c r="B27" s="47" t="s">
        <v>490</v>
      </c>
      <c r="C27" s="165">
        <v>5</v>
      </c>
      <c r="D27" s="165">
        <v>5</v>
      </c>
      <c r="E27" s="172">
        <v>0</v>
      </c>
      <c r="F27" s="182">
        <f t="shared" si="0"/>
        <v>10</v>
      </c>
      <c r="G27" s="176" t="s">
        <v>54</v>
      </c>
      <c r="H27" s="176"/>
      <c r="I27" s="176"/>
      <c r="J27" s="82"/>
      <c r="K27" s="36"/>
      <c r="L27" s="37"/>
      <c r="M27" s="38"/>
      <c r="N27" s="39"/>
    </row>
    <row r="28" spans="1:14" s="16" customFormat="1" ht="37.5" customHeight="1" x14ac:dyDescent="0.15">
      <c r="A28" s="34">
        <v>13</v>
      </c>
      <c r="B28" s="47" t="s">
        <v>492</v>
      </c>
      <c r="C28" s="165">
        <v>150</v>
      </c>
      <c r="D28" s="165">
        <v>100</v>
      </c>
      <c r="E28" s="172">
        <v>170</v>
      </c>
      <c r="F28" s="182">
        <f t="shared" si="0"/>
        <v>420</v>
      </c>
      <c r="G28" s="176" t="s">
        <v>54</v>
      </c>
      <c r="H28" s="176"/>
      <c r="I28" s="176"/>
      <c r="J28" s="82"/>
      <c r="K28" s="36"/>
      <c r="L28" s="37"/>
      <c r="M28" s="38"/>
      <c r="N28" s="39"/>
    </row>
    <row r="29" spans="1:14" s="16" customFormat="1" ht="37.5" customHeight="1" x14ac:dyDescent="0.15">
      <c r="A29" s="34">
        <v>14</v>
      </c>
      <c r="B29" s="47" t="s">
        <v>491</v>
      </c>
      <c r="C29" s="165">
        <v>10</v>
      </c>
      <c r="D29" s="165"/>
      <c r="E29" s="172">
        <v>0</v>
      </c>
      <c r="F29" s="182">
        <f t="shared" si="0"/>
        <v>10</v>
      </c>
      <c r="G29" s="176" t="s">
        <v>54</v>
      </c>
      <c r="H29" s="176"/>
      <c r="I29" s="176"/>
      <c r="J29" s="82"/>
      <c r="K29" s="36"/>
      <c r="L29" s="37"/>
      <c r="M29" s="38"/>
      <c r="N29" s="39"/>
    </row>
    <row r="30" spans="1:14" s="16" customFormat="1" ht="37.5" customHeight="1" x14ac:dyDescent="0.15">
      <c r="A30" s="34">
        <v>15</v>
      </c>
      <c r="B30" s="47" t="s">
        <v>58</v>
      </c>
      <c r="C30" s="165">
        <v>10</v>
      </c>
      <c r="D30" s="165">
        <v>30</v>
      </c>
      <c r="E30" s="172">
        <v>10</v>
      </c>
      <c r="F30" s="182">
        <f t="shared" si="0"/>
        <v>50</v>
      </c>
      <c r="G30" s="176" t="s">
        <v>54</v>
      </c>
      <c r="H30" s="176"/>
      <c r="I30" s="176"/>
      <c r="J30" s="82"/>
      <c r="K30" s="36"/>
      <c r="L30" s="37"/>
      <c r="M30" s="38"/>
      <c r="N30" s="39"/>
    </row>
    <row r="31" spans="1:14" s="16" customFormat="1" ht="37.5" customHeight="1" x14ac:dyDescent="0.15">
      <c r="A31" s="34">
        <v>16</v>
      </c>
      <c r="B31" s="47" t="s">
        <v>59</v>
      </c>
      <c r="C31" s="165">
        <v>20</v>
      </c>
      <c r="D31" s="165">
        <v>15</v>
      </c>
      <c r="E31" s="172">
        <v>20</v>
      </c>
      <c r="F31" s="182">
        <f t="shared" si="0"/>
        <v>55</v>
      </c>
      <c r="G31" s="176" t="s">
        <v>54</v>
      </c>
      <c r="H31" s="176"/>
      <c r="I31" s="176"/>
      <c r="J31" s="82"/>
      <c r="K31" s="36"/>
      <c r="L31" s="37"/>
      <c r="M31" s="38"/>
      <c r="N31" s="39"/>
    </row>
    <row r="32" spans="1:14" s="16" customFormat="1" ht="37.5" customHeight="1" x14ac:dyDescent="0.15">
      <c r="A32" s="34">
        <v>17</v>
      </c>
      <c r="B32" s="47" t="s">
        <v>488</v>
      </c>
      <c r="C32" s="165">
        <v>15</v>
      </c>
      <c r="D32" s="165">
        <v>8</v>
      </c>
      <c r="E32" s="172">
        <v>20</v>
      </c>
      <c r="F32" s="182">
        <f t="shared" si="0"/>
        <v>43</v>
      </c>
      <c r="G32" s="176" t="s">
        <v>54</v>
      </c>
      <c r="H32" s="176"/>
      <c r="I32" s="176"/>
      <c r="J32" s="82"/>
      <c r="K32" s="36"/>
      <c r="L32" s="37"/>
      <c r="M32" s="38"/>
      <c r="N32" s="39"/>
    </row>
    <row r="33" spans="1:14" s="16" customFormat="1" ht="37.5" customHeight="1" x14ac:dyDescent="0.15">
      <c r="A33" s="34">
        <v>18</v>
      </c>
      <c r="B33" s="47" t="s">
        <v>487</v>
      </c>
      <c r="C33" s="165">
        <v>5</v>
      </c>
      <c r="D33" s="165">
        <v>10</v>
      </c>
      <c r="E33" s="172">
        <v>5</v>
      </c>
      <c r="F33" s="182">
        <f t="shared" si="0"/>
        <v>20</v>
      </c>
      <c r="G33" s="176" t="s">
        <v>54</v>
      </c>
      <c r="H33" s="176"/>
      <c r="I33" s="176"/>
      <c r="J33" s="82"/>
      <c r="K33" s="36"/>
      <c r="L33" s="37"/>
      <c r="M33" s="38"/>
      <c r="N33" s="39"/>
    </row>
    <row r="34" spans="1:14" s="16" customFormat="1" ht="37.5" customHeight="1" x14ac:dyDescent="0.15">
      <c r="A34" s="34">
        <v>19</v>
      </c>
      <c r="B34" s="47" t="s">
        <v>267</v>
      </c>
      <c r="C34" s="165">
        <v>10</v>
      </c>
      <c r="D34" s="165">
        <v>8</v>
      </c>
      <c r="E34" s="172">
        <v>8</v>
      </c>
      <c r="F34" s="182">
        <f t="shared" si="0"/>
        <v>26</v>
      </c>
      <c r="G34" s="176" t="s">
        <v>54</v>
      </c>
      <c r="H34" s="176"/>
      <c r="I34" s="176"/>
      <c r="J34" s="82"/>
      <c r="K34" s="36"/>
      <c r="L34" s="37"/>
      <c r="M34" s="38"/>
      <c r="N34" s="39"/>
    </row>
    <row r="35" spans="1:14" s="16" customFormat="1" ht="37.5" customHeight="1" x14ac:dyDescent="0.15">
      <c r="A35" s="34">
        <v>20</v>
      </c>
      <c r="B35" s="47" t="s">
        <v>60</v>
      </c>
      <c r="C35" s="165">
        <v>50</v>
      </c>
      <c r="D35" s="165">
        <v>60</v>
      </c>
      <c r="E35" s="172">
        <v>40</v>
      </c>
      <c r="F35" s="182">
        <f t="shared" si="0"/>
        <v>150</v>
      </c>
      <c r="G35" s="176" t="s">
        <v>54</v>
      </c>
      <c r="H35" s="176"/>
      <c r="I35" s="176"/>
      <c r="J35" s="82"/>
      <c r="K35" s="36"/>
      <c r="L35" s="37"/>
      <c r="M35" s="38"/>
      <c r="N35" s="39"/>
    </row>
    <row r="36" spans="1:14" s="16" customFormat="1" ht="37.5" customHeight="1" x14ac:dyDescent="0.15">
      <c r="A36" s="34">
        <v>21</v>
      </c>
      <c r="B36" s="47" t="s">
        <v>61</v>
      </c>
      <c r="C36" s="165">
        <v>20</v>
      </c>
      <c r="D36" s="165">
        <v>5</v>
      </c>
      <c r="E36" s="172">
        <v>10</v>
      </c>
      <c r="F36" s="182">
        <f t="shared" si="0"/>
        <v>35</v>
      </c>
      <c r="G36" s="176" t="s">
        <v>54</v>
      </c>
      <c r="H36" s="176"/>
      <c r="I36" s="176"/>
      <c r="J36" s="82"/>
      <c r="K36" s="36"/>
      <c r="L36" s="37"/>
      <c r="M36" s="38"/>
      <c r="N36" s="39"/>
    </row>
    <row r="37" spans="1:14" s="16" customFormat="1" ht="37.5" customHeight="1" x14ac:dyDescent="0.15">
      <c r="A37" s="34">
        <v>22</v>
      </c>
      <c r="B37" s="47" t="s">
        <v>268</v>
      </c>
      <c r="C37" s="165">
        <v>20</v>
      </c>
      <c r="D37" s="165">
        <v>15</v>
      </c>
      <c r="E37" s="172">
        <v>20</v>
      </c>
      <c r="F37" s="182">
        <f t="shared" si="0"/>
        <v>55</v>
      </c>
      <c r="G37" s="176" t="s">
        <v>54</v>
      </c>
      <c r="H37" s="176"/>
      <c r="I37" s="176"/>
      <c r="J37" s="82"/>
      <c r="K37" s="36"/>
      <c r="L37" s="37"/>
      <c r="M37" s="38"/>
      <c r="N37" s="39"/>
    </row>
    <row r="38" spans="1:14" s="16" customFormat="1" ht="37.5" customHeight="1" x14ac:dyDescent="0.15">
      <c r="A38" s="34">
        <v>23</v>
      </c>
      <c r="B38" s="47" t="s">
        <v>62</v>
      </c>
      <c r="C38" s="165">
        <v>20</v>
      </c>
      <c r="D38" s="166">
        <v>10</v>
      </c>
      <c r="E38" s="172">
        <v>20</v>
      </c>
      <c r="F38" s="182">
        <f t="shared" si="0"/>
        <v>50</v>
      </c>
      <c r="G38" s="176" t="s">
        <v>54</v>
      </c>
      <c r="H38" s="176"/>
      <c r="I38" s="176"/>
      <c r="J38" s="82"/>
      <c r="K38" s="36"/>
      <c r="L38" s="37"/>
      <c r="M38" s="38"/>
      <c r="N38" s="39"/>
    </row>
    <row r="39" spans="1:14" s="16" customFormat="1" ht="37.5" customHeight="1" x14ac:dyDescent="0.15">
      <c r="A39" s="34">
        <v>24</v>
      </c>
      <c r="B39" s="47" t="s">
        <v>63</v>
      </c>
      <c r="C39" s="165">
        <v>0</v>
      </c>
      <c r="D39" s="165">
        <v>10</v>
      </c>
      <c r="E39" s="172">
        <v>0</v>
      </c>
      <c r="F39" s="182">
        <f t="shared" si="0"/>
        <v>10</v>
      </c>
      <c r="G39" s="176" t="s">
        <v>54</v>
      </c>
      <c r="H39" s="176"/>
      <c r="I39" s="176"/>
      <c r="J39" s="82"/>
      <c r="K39" s="36"/>
      <c r="L39" s="37"/>
      <c r="M39" s="38"/>
      <c r="N39" s="39"/>
    </row>
    <row r="40" spans="1:14" s="16" customFormat="1" ht="37.5" customHeight="1" x14ac:dyDescent="0.15">
      <c r="A40" s="34">
        <v>25</v>
      </c>
      <c r="B40" s="47" t="s">
        <v>607</v>
      </c>
      <c r="C40" s="165">
        <v>150</v>
      </c>
      <c r="D40" s="165">
        <v>60</v>
      </c>
      <c r="E40" s="172">
        <v>100</v>
      </c>
      <c r="F40" s="182">
        <f t="shared" si="0"/>
        <v>310</v>
      </c>
      <c r="G40" s="176" t="s">
        <v>54</v>
      </c>
      <c r="H40" s="176"/>
      <c r="I40" s="176"/>
      <c r="J40" s="82"/>
      <c r="K40" s="36"/>
      <c r="L40" s="37"/>
      <c r="M40" s="38"/>
      <c r="N40" s="39"/>
    </row>
    <row r="41" spans="1:14" s="16" customFormat="1" ht="37.5" customHeight="1" x14ac:dyDescent="0.15">
      <c r="A41" s="34">
        <v>26</v>
      </c>
      <c r="B41" s="47" t="s">
        <v>64</v>
      </c>
      <c r="C41" s="165">
        <v>1100</v>
      </c>
      <c r="D41" s="165">
        <v>200</v>
      </c>
      <c r="E41" s="172">
        <v>1200</v>
      </c>
      <c r="F41" s="182">
        <f t="shared" si="0"/>
        <v>2500</v>
      </c>
      <c r="G41" s="176" t="s">
        <v>54</v>
      </c>
      <c r="H41" s="176"/>
      <c r="I41" s="176"/>
      <c r="J41" s="82"/>
      <c r="K41" s="36"/>
      <c r="L41" s="37"/>
      <c r="M41" s="38"/>
      <c r="N41" s="39"/>
    </row>
    <row r="42" spans="1:14" s="16" customFormat="1" ht="37.5" customHeight="1" x14ac:dyDescent="0.15">
      <c r="A42" s="34">
        <v>27</v>
      </c>
      <c r="B42" s="47" t="s">
        <v>266</v>
      </c>
      <c r="C42" s="165">
        <v>0</v>
      </c>
      <c r="D42" s="165">
        <v>60</v>
      </c>
      <c r="E42" s="172">
        <v>0</v>
      </c>
      <c r="F42" s="182">
        <f t="shared" si="0"/>
        <v>60</v>
      </c>
      <c r="G42" s="176" t="s">
        <v>54</v>
      </c>
      <c r="H42" s="176"/>
      <c r="I42" s="176"/>
      <c r="J42" s="82"/>
      <c r="K42" s="36"/>
      <c r="L42" s="37"/>
      <c r="M42" s="38"/>
      <c r="N42" s="39"/>
    </row>
    <row r="43" spans="1:14" s="16" customFormat="1" ht="37.5" customHeight="1" x14ac:dyDescent="0.15">
      <c r="A43" s="34">
        <v>28</v>
      </c>
      <c r="B43" s="47" t="s">
        <v>330</v>
      </c>
      <c r="C43" s="165">
        <v>50</v>
      </c>
      <c r="D43" s="165">
        <v>200</v>
      </c>
      <c r="E43" s="172">
        <v>100</v>
      </c>
      <c r="F43" s="182">
        <f t="shared" si="0"/>
        <v>350</v>
      </c>
      <c r="G43" s="176" t="s">
        <v>54</v>
      </c>
      <c r="H43" s="176"/>
      <c r="I43" s="176"/>
      <c r="J43" s="82"/>
      <c r="K43" s="36"/>
      <c r="L43" s="37"/>
      <c r="M43" s="38"/>
      <c r="N43" s="39"/>
    </row>
    <row r="44" spans="1:14" s="16" customFormat="1" ht="37.5" customHeight="1" x14ac:dyDescent="0.15">
      <c r="A44" s="34">
        <v>29</v>
      </c>
      <c r="B44" s="47" t="s">
        <v>608</v>
      </c>
      <c r="C44" s="165">
        <v>10</v>
      </c>
      <c r="D44" s="165">
        <v>5</v>
      </c>
      <c r="E44" s="172">
        <v>5</v>
      </c>
      <c r="F44" s="182">
        <f t="shared" si="0"/>
        <v>20</v>
      </c>
      <c r="G44" s="176" t="s">
        <v>54</v>
      </c>
      <c r="H44" s="176"/>
      <c r="I44" s="176"/>
      <c r="J44" s="82"/>
      <c r="K44" s="36"/>
      <c r="L44" s="37"/>
      <c r="M44" s="38"/>
      <c r="N44" s="39"/>
    </row>
    <row r="45" spans="1:14" s="16" customFormat="1" ht="37.5" customHeight="1" x14ac:dyDescent="0.15">
      <c r="A45" s="34">
        <v>30</v>
      </c>
      <c r="B45" s="47" t="s">
        <v>65</v>
      </c>
      <c r="C45" s="165">
        <v>50</v>
      </c>
      <c r="D45" s="165">
        <v>40</v>
      </c>
      <c r="E45" s="172">
        <v>40</v>
      </c>
      <c r="F45" s="182">
        <f t="shared" si="0"/>
        <v>130</v>
      </c>
      <c r="G45" s="176" t="s">
        <v>54</v>
      </c>
      <c r="H45" s="176"/>
      <c r="I45" s="176"/>
      <c r="J45" s="82"/>
      <c r="K45" s="36"/>
      <c r="L45" s="37"/>
      <c r="M45" s="38"/>
      <c r="N45" s="39"/>
    </row>
    <row r="46" spans="1:14" s="16" customFormat="1" ht="37.5" customHeight="1" x14ac:dyDescent="0.15">
      <c r="A46" s="34">
        <v>31</v>
      </c>
      <c r="B46" s="47" t="s">
        <v>331</v>
      </c>
      <c r="C46" s="165">
        <v>50</v>
      </c>
      <c r="D46" s="165">
        <v>20</v>
      </c>
      <c r="E46" s="172">
        <v>50</v>
      </c>
      <c r="F46" s="182">
        <f t="shared" si="0"/>
        <v>120</v>
      </c>
      <c r="G46" s="176" t="s">
        <v>54</v>
      </c>
      <c r="H46" s="176"/>
      <c r="I46" s="176"/>
      <c r="J46" s="82"/>
      <c r="K46" s="36"/>
      <c r="L46" s="37"/>
      <c r="M46" s="38"/>
      <c r="N46" s="39"/>
    </row>
    <row r="47" spans="1:14" s="16" customFormat="1" ht="37.5" customHeight="1" x14ac:dyDescent="0.15">
      <c r="A47" s="34">
        <v>32</v>
      </c>
      <c r="B47" s="47" t="s">
        <v>486</v>
      </c>
      <c r="C47" s="165">
        <v>50</v>
      </c>
      <c r="D47" s="165">
        <v>5</v>
      </c>
      <c r="E47" s="172">
        <v>40</v>
      </c>
      <c r="F47" s="182">
        <f t="shared" si="0"/>
        <v>95</v>
      </c>
      <c r="G47" s="176" t="s">
        <v>54</v>
      </c>
      <c r="H47" s="176"/>
      <c r="I47" s="176"/>
      <c r="J47" s="82"/>
      <c r="K47" s="36"/>
      <c r="L47" s="37"/>
      <c r="M47" s="38"/>
      <c r="N47" s="39"/>
    </row>
    <row r="48" spans="1:14" s="16" customFormat="1" ht="37.5" customHeight="1" x14ac:dyDescent="0.15">
      <c r="A48" s="34">
        <v>33</v>
      </c>
      <c r="B48" s="47" t="s">
        <v>489</v>
      </c>
      <c r="C48" s="165">
        <v>300</v>
      </c>
      <c r="D48" s="165">
        <v>150</v>
      </c>
      <c r="E48" s="172">
        <v>200</v>
      </c>
      <c r="F48" s="182">
        <f t="shared" si="0"/>
        <v>650</v>
      </c>
      <c r="G48" s="176" t="s">
        <v>54</v>
      </c>
      <c r="H48" s="176"/>
      <c r="I48" s="176"/>
      <c r="J48" s="82"/>
      <c r="K48" s="36"/>
      <c r="L48" s="37"/>
      <c r="M48" s="38"/>
      <c r="N48" s="39"/>
    </row>
    <row r="49" spans="1:14" s="16" customFormat="1" ht="37.5" customHeight="1" x14ac:dyDescent="0.15">
      <c r="A49" s="34">
        <v>34</v>
      </c>
      <c r="B49" s="47" t="s">
        <v>66</v>
      </c>
      <c r="C49" s="165">
        <v>80</v>
      </c>
      <c r="D49" s="165">
        <v>140</v>
      </c>
      <c r="E49" s="172">
        <v>100</v>
      </c>
      <c r="F49" s="182">
        <f t="shared" si="0"/>
        <v>320</v>
      </c>
      <c r="G49" s="176" t="s">
        <v>54</v>
      </c>
      <c r="H49" s="176"/>
      <c r="I49" s="176"/>
      <c r="J49" s="82"/>
      <c r="K49" s="36"/>
      <c r="L49" s="37"/>
      <c r="M49" s="38"/>
      <c r="N49" s="39"/>
    </row>
    <row r="50" spans="1:14" s="16" customFormat="1" ht="37.5" customHeight="1" x14ac:dyDescent="0.15">
      <c r="A50" s="34">
        <v>35</v>
      </c>
      <c r="B50" s="47" t="s">
        <v>329</v>
      </c>
      <c r="C50" s="165">
        <v>10</v>
      </c>
      <c r="D50" s="165">
        <v>50</v>
      </c>
      <c r="E50" s="172">
        <v>80</v>
      </c>
      <c r="F50" s="182">
        <f t="shared" si="0"/>
        <v>140</v>
      </c>
      <c r="G50" s="176" t="s">
        <v>54</v>
      </c>
      <c r="H50" s="176"/>
      <c r="I50" s="176"/>
      <c r="J50" s="82"/>
      <c r="K50" s="36"/>
      <c r="L50" s="37"/>
      <c r="M50" s="38"/>
      <c r="N50" s="39"/>
    </row>
    <row r="51" spans="1:14" s="16" customFormat="1" ht="37.5" customHeight="1" x14ac:dyDescent="0.15">
      <c r="A51" s="34">
        <v>36</v>
      </c>
      <c r="B51" s="47" t="s">
        <v>67</v>
      </c>
      <c r="C51" s="165">
        <v>0</v>
      </c>
      <c r="D51" s="165">
        <v>5</v>
      </c>
      <c r="E51" s="172">
        <v>0</v>
      </c>
      <c r="F51" s="182">
        <f t="shared" si="0"/>
        <v>5</v>
      </c>
      <c r="G51" s="176" t="s">
        <v>54</v>
      </c>
      <c r="H51" s="176"/>
      <c r="I51" s="176"/>
      <c r="J51" s="82"/>
      <c r="K51" s="36"/>
      <c r="L51" s="37"/>
      <c r="M51" s="38"/>
      <c r="N51" s="39"/>
    </row>
    <row r="52" spans="1:14" s="16" customFormat="1" ht="37.5" customHeight="1" x14ac:dyDescent="0.15">
      <c r="A52" s="34">
        <v>37</v>
      </c>
      <c r="B52" s="63" t="s">
        <v>609</v>
      </c>
      <c r="C52" s="167">
        <v>20</v>
      </c>
      <c r="D52" s="167">
        <v>20</v>
      </c>
      <c r="E52" s="172">
        <v>0</v>
      </c>
      <c r="F52" s="182">
        <f t="shared" si="0"/>
        <v>40</v>
      </c>
      <c r="G52" s="176" t="s">
        <v>54</v>
      </c>
      <c r="H52" s="176"/>
      <c r="I52" s="176"/>
      <c r="J52" s="82"/>
      <c r="K52" s="36"/>
      <c r="L52" s="37"/>
      <c r="M52" s="38"/>
      <c r="N52" s="39"/>
    </row>
    <row r="53" spans="1:14" s="16" customFormat="1" ht="37.5" customHeight="1" x14ac:dyDescent="0.15">
      <c r="A53" s="34">
        <v>38</v>
      </c>
      <c r="B53" s="63" t="s">
        <v>270</v>
      </c>
      <c r="C53" s="167">
        <v>40</v>
      </c>
      <c r="D53" s="167">
        <v>10</v>
      </c>
      <c r="E53" s="172">
        <v>40</v>
      </c>
      <c r="F53" s="182">
        <f t="shared" si="0"/>
        <v>90</v>
      </c>
      <c r="G53" s="176" t="s">
        <v>54</v>
      </c>
      <c r="H53" s="176"/>
      <c r="I53" s="176"/>
      <c r="J53" s="82"/>
      <c r="K53" s="36"/>
      <c r="L53" s="37"/>
      <c r="M53" s="38"/>
      <c r="N53" s="39"/>
    </row>
    <row r="54" spans="1:14" s="16" customFormat="1" ht="37.5" customHeight="1" x14ac:dyDescent="0.15">
      <c r="A54" s="34">
        <v>39</v>
      </c>
      <c r="B54" s="63" t="s">
        <v>333</v>
      </c>
      <c r="C54" s="167">
        <v>500</v>
      </c>
      <c r="D54" s="167">
        <v>700</v>
      </c>
      <c r="E54" s="172">
        <v>700</v>
      </c>
      <c r="F54" s="182">
        <f t="shared" si="0"/>
        <v>1900</v>
      </c>
      <c r="G54" s="176" t="s">
        <v>54</v>
      </c>
      <c r="H54" s="176"/>
      <c r="I54" s="176"/>
      <c r="J54" s="82"/>
      <c r="K54" s="36"/>
      <c r="L54" s="37"/>
      <c r="M54" s="38"/>
      <c r="N54" s="39"/>
    </row>
    <row r="55" spans="1:14" s="16" customFormat="1" ht="28.5" customHeight="1" x14ac:dyDescent="0.15">
      <c r="A55" s="34">
        <v>40</v>
      </c>
      <c r="B55" s="63" t="s">
        <v>610</v>
      </c>
      <c r="C55" s="167">
        <v>0</v>
      </c>
      <c r="D55" s="167">
        <v>60</v>
      </c>
      <c r="E55" s="172">
        <v>0</v>
      </c>
      <c r="F55" s="182">
        <f t="shared" si="0"/>
        <v>60</v>
      </c>
      <c r="G55" s="176" t="s">
        <v>54</v>
      </c>
      <c r="H55" s="176"/>
      <c r="I55" s="176"/>
      <c r="J55" s="82"/>
      <c r="K55" s="36"/>
      <c r="L55" s="37"/>
      <c r="M55" s="38"/>
      <c r="N55" s="39"/>
    </row>
    <row r="56" spans="1:14" s="16" customFormat="1" ht="28.5" customHeight="1" x14ac:dyDescent="0.15">
      <c r="A56" s="34">
        <v>41</v>
      </c>
      <c r="B56" s="63" t="s">
        <v>418</v>
      </c>
      <c r="C56" s="167">
        <v>50</v>
      </c>
      <c r="D56" s="167">
        <v>40</v>
      </c>
      <c r="E56" s="172">
        <v>60</v>
      </c>
      <c r="F56" s="182">
        <f t="shared" si="0"/>
        <v>150</v>
      </c>
      <c r="G56" s="176" t="s">
        <v>54</v>
      </c>
      <c r="H56" s="176"/>
      <c r="I56" s="176"/>
      <c r="J56" s="82"/>
      <c r="K56" s="36"/>
      <c r="L56" s="37"/>
      <c r="M56" s="38"/>
      <c r="N56" s="39"/>
    </row>
    <row r="57" spans="1:14" s="16" customFormat="1" ht="28.5" customHeight="1" x14ac:dyDescent="0.15">
      <c r="A57" s="34">
        <v>42</v>
      </c>
      <c r="B57" s="63" t="s">
        <v>497</v>
      </c>
      <c r="C57" s="167">
        <v>100</v>
      </c>
      <c r="D57" s="167">
        <v>40</v>
      </c>
      <c r="E57" s="172">
        <v>80</v>
      </c>
      <c r="F57" s="182">
        <f t="shared" si="0"/>
        <v>220</v>
      </c>
      <c r="G57" s="176" t="s">
        <v>54</v>
      </c>
      <c r="H57" s="176"/>
      <c r="I57" s="176"/>
      <c r="J57" s="82"/>
      <c r="K57" s="36"/>
      <c r="L57" s="37"/>
      <c r="M57" s="38"/>
      <c r="N57" s="39"/>
    </row>
    <row r="58" spans="1:14" s="16" customFormat="1" ht="28.5" customHeight="1" x14ac:dyDescent="0.15">
      <c r="A58" s="34">
        <v>43</v>
      </c>
      <c r="B58" s="74" t="s">
        <v>644</v>
      </c>
      <c r="C58" s="178">
        <v>50</v>
      </c>
      <c r="D58" s="167">
        <v>30</v>
      </c>
      <c r="E58" s="173">
        <v>70</v>
      </c>
      <c r="F58" s="182">
        <f t="shared" si="0"/>
        <v>150</v>
      </c>
      <c r="G58" s="177" t="s">
        <v>54</v>
      </c>
      <c r="H58" s="181"/>
      <c r="I58" s="181"/>
      <c r="J58" s="82"/>
      <c r="K58" s="84"/>
      <c r="L58" s="83"/>
      <c r="M58" s="85"/>
      <c r="N58" s="86"/>
    </row>
    <row r="59" spans="1:14" s="16" customFormat="1" ht="28.5" customHeight="1" x14ac:dyDescent="0.15">
      <c r="A59" s="34">
        <v>44</v>
      </c>
      <c r="B59" s="74" t="s">
        <v>645</v>
      </c>
      <c r="C59" s="178">
        <v>50</v>
      </c>
      <c r="D59" s="167">
        <v>0</v>
      </c>
      <c r="E59" s="173">
        <v>0</v>
      </c>
      <c r="F59" s="182">
        <f t="shared" si="0"/>
        <v>50</v>
      </c>
      <c r="G59" s="177" t="s">
        <v>54</v>
      </c>
      <c r="H59" s="181"/>
      <c r="I59" s="181"/>
      <c r="J59" s="82"/>
      <c r="K59" s="84"/>
      <c r="L59" s="83"/>
      <c r="M59" s="85"/>
      <c r="N59" s="86"/>
    </row>
    <row r="60" spans="1:14" s="16" customFormat="1" ht="28.5" customHeight="1" x14ac:dyDescent="0.15">
      <c r="A60" s="34">
        <v>45</v>
      </c>
      <c r="B60" s="74" t="s">
        <v>646</v>
      </c>
      <c r="C60" s="178">
        <v>100</v>
      </c>
      <c r="D60" s="167">
        <v>150</v>
      </c>
      <c r="E60" s="173">
        <v>120</v>
      </c>
      <c r="F60" s="182">
        <f t="shared" si="0"/>
        <v>370</v>
      </c>
      <c r="G60" s="177" t="s">
        <v>54</v>
      </c>
      <c r="H60" s="181"/>
      <c r="I60" s="181"/>
      <c r="J60" s="82"/>
      <c r="K60" s="84"/>
      <c r="L60" s="83"/>
      <c r="M60" s="85"/>
      <c r="N60" s="86"/>
    </row>
    <row r="61" spans="1:14" s="16" customFormat="1" ht="28.5" customHeight="1" x14ac:dyDescent="0.15">
      <c r="A61" s="34">
        <v>46</v>
      </c>
      <c r="B61" s="74" t="s">
        <v>647</v>
      </c>
      <c r="C61" s="178">
        <v>50</v>
      </c>
      <c r="D61" s="167">
        <v>300</v>
      </c>
      <c r="E61" s="173">
        <v>50</v>
      </c>
      <c r="F61" s="182">
        <f t="shared" si="0"/>
        <v>400</v>
      </c>
      <c r="G61" s="177" t="s">
        <v>54</v>
      </c>
      <c r="H61" s="181"/>
      <c r="I61" s="181"/>
      <c r="J61" s="82"/>
      <c r="K61" s="84"/>
      <c r="L61" s="83"/>
      <c r="M61" s="85"/>
      <c r="N61" s="86"/>
    </row>
    <row r="62" spans="1:14" s="16" customFormat="1" ht="28.5" customHeight="1" thickBot="1" x14ac:dyDescent="0.2">
      <c r="A62" s="34">
        <v>47</v>
      </c>
      <c r="B62" s="74" t="s">
        <v>661</v>
      </c>
      <c r="C62" s="178">
        <v>0</v>
      </c>
      <c r="D62" s="167">
        <v>10</v>
      </c>
      <c r="E62" s="173">
        <v>0</v>
      </c>
      <c r="F62" s="183">
        <f t="shared" si="0"/>
        <v>10</v>
      </c>
      <c r="G62" s="177" t="s">
        <v>54</v>
      </c>
      <c r="H62" s="181"/>
      <c r="I62" s="181"/>
      <c r="J62" s="82"/>
      <c r="K62" s="84"/>
      <c r="L62" s="83"/>
      <c r="M62" s="85"/>
      <c r="N62" s="86"/>
    </row>
    <row r="63" spans="1:14" ht="23.25" customHeight="1" thickBot="1" x14ac:dyDescent="0.2">
      <c r="A63" s="179"/>
      <c r="B63" s="179"/>
      <c r="C63" s="272" t="s">
        <v>748</v>
      </c>
      <c r="D63" s="273"/>
      <c r="E63" s="273"/>
      <c r="F63" s="273"/>
      <c r="G63" s="273"/>
      <c r="H63" s="274"/>
      <c r="I63" s="180"/>
      <c r="J63" s="270" t="s">
        <v>747</v>
      </c>
      <c r="K63" s="270"/>
      <c r="L63" s="270"/>
      <c r="M63" s="271"/>
      <c r="N63" s="88"/>
    </row>
    <row r="64" spans="1:14" s="16" customFormat="1" ht="20.25" customHeight="1" x14ac:dyDescent="0.15">
      <c r="A64" s="45"/>
      <c r="B64" s="45"/>
      <c r="C64" s="46"/>
      <c r="D64" s="45"/>
      <c r="E64" s="45"/>
      <c r="F64" s="158"/>
      <c r="G64" s="7"/>
      <c r="H64" s="7"/>
      <c r="I64" s="7"/>
      <c r="J64" s="45"/>
      <c r="K64" s="45"/>
      <c r="L64" s="45"/>
      <c r="M64" s="45"/>
      <c r="N64" s="45"/>
    </row>
    <row r="65" spans="1:14" s="16" customFormat="1" ht="19.5" customHeight="1" x14ac:dyDescent="0.15">
      <c r="A65" s="12" t="s">
        <v>15</v>
      </c>
      <c r="B65" s="12"/>
      <c r="C65" s="11"/>
      <c r="D65" s="7"/>
      <c r="E65" s="261" t="s">
        <v>16</v>
      </c>
      <c r="F65" s="261"/>
      <c r="G65" s="261"/>
      <c r="H65" s="261"/>
      <c r="I65" s="261"/>
      <c r="J65" s="261"/>
      <c r="K65" s="261"/>
      <c r="L65" s="261"/>
      <c r="M65" s="262"/>
      <c r="N65" s="262"/>
    </row>
    <row r="67" spans="1:14" ht="15" customHeight="1" x14ac:dyDescent="0.15">
      <c r="B67" s="12" t="s">
        <v>639</v>
      </c>
      <c r="C67" s="46" t="s">
        <v>640</v>
      </c>
    </row>
    <row r="69" spans="1:14" ht="15" customHeight="1" x14ac:dyDescent="0.15">
      <c r="A69" s="115"/>
      <c r="B69" s="113"/>
      <c r="C69" s="114"/>
    </row>
    <row r="70" spans="1:14" ht="15" customHeight="1" x14ac:dyDescent="0.15">
      <c r="A70" s="115"/>
      <c r="B70" s="113"/>
      <c r="C70" s="114"/>
    </row>
    <row r="71" spans="1:14" ht="15" customHeight="1" x14ac:dyDescent="0.15">
      <c r="A71" s="115"/>
      <c r="B71" s="113"/>
      <c r="C71" s="114"/>
    </row>
    <row r="72" spans="1:14" ht="15" customHeight="1" x14ac:dyDescent="0.15">
      <c r="A72" s="115"/>
      <c r="B72" s="113"/>
      <c r="C72" s="114"/>
    </row>
    <row r="73" spans="1:14" ht="15" customHeight="1" x14ac:dyDescent="0.15">
      <c r="A73" s="115"/>
      <c r="B73" s="113"/>
      <c r="C73" s="114"/>
    </row>
  </sheetData>
  <mergeCells count="25">
    <mergeCell ref="A7:D7"/>
    <mergeCell ref="E7:N7"/>
    <mergeCell ref="A2:D2"/>
    <mergeCell ref="E2:N2"/>
    <mergeCell ref="A3:D3"/>
    <mergeCell ref="E3:N3"/>
    <mergeCell ref="A6:D6"/>
    <mergeCell ref="E6:N6"/>
    <mergeCell ref="A9:N9"/>
    <mergeCell ref="A10:N10"/>
    <mergeCell ref="A11:N11"/>
    <mergeCell ref="A13:A14"/>
    <mergeCell ref="B13:B14"/>
    <mergeCell ref="M13:M14"/>
    <mergeCell ref="N13:N14"/>
    <mergeCell ref="K13:K14"/>
    <mergeCell ref="L13:L14"/>
    <mergeCell ref="E65:L65"/>
    <mergeCell ref="M65:N65"/>
    <mergeCell ref="J13:J14"/>
    <mergeCell ref="G13:G14"/>
    <mergeCell ref="C13:F13"/>
    <mergeCell ref="H13:H14"/>
    <mergeCell ref="J63:M63"/>
    <mergeCell ref="C63:H63"/>
  </mergeCells>
  <printOptions horizontalCentered="1"/>
  <pageMargins left="0.19685039370078741" right="0.19685039370078741" top="1.1811023622047245" bottom="0.59055118110236227" header="0.59055118110236227" footer="0.39370078740157483"/>
  <pageSetup paperSize="9" scale="68" fitToHeight="0" orientation="portrait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7"/>
  <sheetViews>
    <sheetView zoomScale="150" zoomScaleNormal="150" workbookViewId="0">
      <selection activeCell="A6" sqref="A6:D7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8.59765625" style="46" customWidth="1"/>
    <col min="4" max="4" width="8.59765625" style="12" customWidth="1"/>
    <col min="5" max="5" width="7.3984375" style="12" customWidth="1"/>
    <col min="6" max="6" width="16.796875" style="12" customWidth="1"/>
    <col min="7" max="7" width="6.19921875" style="7" customWidth="1"/>
    <col min="8" max="8" width="10.59765625" style="7" customWidth="1"/>
    <col min="9" max="9" width="11.19921875" style="7" customWidth="1"/>
    <col min="10" max="10" width="9.796875" style="12" customWidth="1"/>
    <col min="11" max="12" width="8" style="12" customWidth="1"/>
    <col min="13" max="13" width="11" style="11" customWidth="1"/>
    <col min="14" max="14" width="13.3984375" style="11" customWidth="1"/>
    <col min="15" max="16384" width="9" style="11"/>
  </cols>
  <sheetData>
    <row r="1" spans="1:16" s="5" customFormat="1" ht="18.75" customHeight="1" x14ac:dyDescent="0.15">
      <c r="A1" s="1" t="s">
        <v>0</v>
      </c>
      <c r="B1" s="2"/>
      <c r="C1" s="3"/>
      <c r="D1" s="4"/>
      <c r="E1" s="4"/>
      <c r="F1" s="4"/>
      <c r="G1" s="3"/>
      <c r="H1" s="3"/>
      <c r="I1" s="3"/>
      <c r="J1" s="4"/>
      <c r="K1" s="4"/>
      <c r="N1" s="5" t="s">
        <v>851</v>
      </c>
    </row>
    <row r="2" spans="1:16" s="5" customFormat="1" ht="18.75" customHeight="1" x14ac:dyDescent="0.15">
      <c r="A2" s="285" t="s">
        <v>611</v>
      </c>
      <c r="B2" s="285"/>
      <c r="C2" s="285"/>
      <c r="D2" s="285"/>
      <c r="E2" s="285" t="s">
        <v>2</v>
      </c>
      <c r="F2" s="285"/>
      <c r="G2" s="285"/>
      <c r="H2" s="285"/>
      <c r="I2" s="285"/>
      <c r="J2" s="285"/>
      <c r="K2" s="285"/>
      <c r="L2" s="285"/>
      <c r="M2" s="285"/>
      <c r="N2" s="285"/>
    </row>
    <row r="3" spans="1:16" s="5" customFormat="1" ht="18.75" customHeight="1" x14ac:dyDescent="0.15">
      <c r="A3" s="284" t="s">
        <v>612</v>
      </c>
      <c r="B3" s="284"/>
      <c r="C3" s="284"/>
      <c r="D3" s="284"/>
      <c r="E3" s="284" t="s">
        <v>4</v>
      </c>
      <c r="F3" s="284"/>
      <c r="G3" s="284"/>
      <c r="H3" s="284"/>
      <c r="I3" s="284"/>
      <c r="J3" s="284"/>
      <c r="K3" s="284"/>
      <c r="L3" s="284"/>
      <c r="M3" s="284"/>
      <c r="N3" s="284"/>
    </row>
    <row r="4" spans="1:16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15">
      <c r="A6" s="285" t="s">
        <v>627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</row>
    <row r="7" spans="1:16" s="5" customFormat="1" ht="18.75" customHeight="1" x14ac:dyDescent="0.15">
      <c r="A7" s="284" t="s">
        <v>628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</row>
    <row r="8" spans="1:16" s="12" customFormat="1" ht="14.25" customHeight="1" x14ac:dyDescent="0.15">
      <c r="A8" s="7"/>
      <c r="B8" s="8"/>
      <c r="C8" s="9"/>
      <c r="D8" s="10"/>
      <c r="E8" s="8"/>
      <c r="F8" s="8"/>
      <c r="G8" s="174"/>
      <c r="H8" s="174"/>
      <c r="I8" s="174"/>
      <c r="J8" s="10"/>
      <c r="K8" s="10"/>
      <c r="L8" s="10"/>
      <c r="M8" s="10"/>
      <c r="N8" s="11"/>
    </row>
    <row r="9" spans="1:16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</row>
    <row r="10" spans="1:16" s="13" customFormat="1" ht="19.5" customHeight="1" x14ac:dyDescent="0.15">
      <c r="A10" s="276" t="s">
        <v>749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</row>
    <row r="11" spans="1:16" s="13" customFormat="1" ht="19.5" customHeight="1" x14ac:dyDescent="0.15">
      <c r="A11" s="277" t="s">
        <v>598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</row>
    <row r="12" spans="1:16" s="16" customFormat="1" ht="20.25" customHeight="1" thickBot="1" x14ac:dyDescent="0.2">
      <c r="A12" s="14" t="s">
        <v>596</v>
      </c>
      <c r="B12" s="12"/>
      <c r="C12" s="15"/>
      <c r="D12" s="12"/>
      <c r="E12" s="12"/>
      <c r="F12" s="12"/>
      <c r="G12" s="7"/>
      <c r="H12" s="7"/>
      <c r="I12" s="7"/>
      <c r="J12" s="12"/>
      <c r="K12" s="12"/>
      <c r="L12" s="12"/>
      <c r="M12" s="12"/>
    </row>
    <row r="13" spans="1:16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159" t="s">
        <v>744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</row>
    <row r="14" spans="1:16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61" t="s">
        <v>740</v>
      </c>
      <c r="F14" s="163" t="s">
        <v>741</v>
      </c>
      <c r="G14" s="266"/>
      <c r="H14" s="266"/>
      <c r="I14" s="160" t="s">
        <v>745</v>
      </c>
      <c r="J14" s="264"/>
      <c r="K14" s="264"/>
      <c r="L14" s="264"/>
      <c r="M14" s="264"/>
      <c r="N14" s="283"/>
    </row>
    <row r="15" spans="1:16" s="17" customFormat="1" ht="18" customHeight="1" thickBot="1" x14ac:dyDescent="0.2">
      <c r="A15" s="18">
        <v>1</v>
      </c>
      <c r="B15" s="19">
        <v>2</v>
      </c>
      <c r="C15" s="20">
        <v>3</v>
      </c>
      <c r="D15" s="157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5">
        <v>10</v>
      </c>
      <c r="K15" s="157">
        <v>11</v>
      </c>
      <c r="L15" s="157">
        <v>12</v>
      </c>
      <c r="M15" s="25">
        <v>13</v>
      </c>
      <c r="N15" s="26" t="s">
        <v>746</v>
      </c>
    </row>
    <row r="16" spans="1:16" s="16" customFormat="1" ht="37.5" customHeight="1" thickBot="1" x14ac:dyDescent="0.2">
      <c r="A16" s="162">
        <v>1</v>
      </c>
      <c r="B16" s="48" t="s">
        <v>484</v>
      </c>
      <c r="C16" s="168">
        <v>20</v>
      </c>
      <c r="D16" s="168">
        <v>120</v>
      </c>
      <c r="E16" s="170">
        <v>30</v>
      </c>
      <c r="F16" s="182">
        <v>170</v>
      </c>
      <c r="G16" s="175" t="s">
        <v>54</v>
      </c>
      <c r="H16" s="175"/>
      <c r="I16" s="175"/>
      <c r="J16" s="30"/>
      <c r="K16" s="31"/>
      <c r="L16" s="30"/>
      <c r="M16" s="32"/>
      <c r="N16" s="33"/>
    </row>
    <row r="17" spans="1:14" ht="23.25" customHeight="1" thickBot="1" x14ac:dyDescent="0.2">
      <c r="A17" s="179"/>
      <c r="B17" s="179"/>
      <c r="C17" s="272" t="s">
        <v>748</v>
      </c>
      <c r="D17" s="273"/>
      <c r="E17" s="273"/>
      <c r="F17" s="273"/>
      <c r="G17" s="273"/>
      <c r="H17" s="274"/>
      <c r="I17" s="180"/>
      <c r="J17" s="270" t="s">
        <v>747</v>
      </c>
      <c r="K17" s="270"/>
      <c r="L17" s="270"/>
      <c r="M17" s="271"/>
      <c r="N17" s="88"/>
    </row>
    <row r="18" spans="1:14" s="16" customFormat="1" ht="20.25" customHeight="1" x14ac:dyDescent="0.15">
      <c r="A18" s="158"/>
      <c r="B18" s="158"/>
      <c r="C18" s="46"/>
      <c r="D18" s="158"/>
      <c r="E18" s="158"/>
      <c r="F18" s="158"/>
      <c r="G18" s="7"/>
      <c r="H18" s="7"/>
      <c r="I18" s="7"/>
      <c r="J18" s="158"/>
      <c r="K18" s="158"/>
      <c r="L18" s="158"/>
      <c r="M18" s="158"/>
      <c r="N18" s="158"/>
    </row>
    <row r="19" spans="1:14" s="16" customFormat="1" ht="19.5" customHeight="1" x14ac:dyDescent="0.15">
      <c r="A19" s="12" t="s">
        <v>15</v>
      </c>
      <c r="B19" s="12"/>
      <c r="C19" s="11"/>
      <c r="D19" s="7"/>
      <c r="E19" s="261" t="s">
        <v>16</v>
      </c>
      <c r="F19" s="261"/>
      <c r="G19" s="261"/>
      <c r="H19" s="261"/>
      <c r="I19" s="261"/>
      <c r="J19" s="261"/>
      <c r="K19" s="261"/>
      <c r="L19" s="261"/>
      <c r="M19" s="262"/>
      <c r="N19" s="262"/>
    </row>
    <row r="21" spans="1:14" ht="15" customHeight="1" x14ac:dyDescent="0.15">
      <c r="B21" s="12" t="s">
        <v>639</v>
      </c>
      <c r="C21" s="46" t="s">
        <v>640</v>
      </c>
    </row>
    <row r="23" spans="1:14" ht="15" customHeight="1" x14ac:dyDescent="0.15">
      <c r="A23" s="115"/>
      <c r="B23" s="113"/>
      <c r="C23" s="114"/>
    </row>
    <row r="24" spans="1:14" ht="15" customHeight="1" x14ac:dyDescent="0.15">
      <c r="A24" s="115"/>
      <c r="B24" s="113"/>
      <c r="C24" s="114"/>
    </row>
    <row r="25" spans="1:14" ht="15" customHeight="1" x14ac:dyDescent="0.15">
      <c r="A25" s="115"/>
      <c r="B25" s="113"/>
      <c r="C25" s="114"/>
    </row>
    <row r="26" spans="1:14" ht="15" customHeight="1" x14ac:dyDescent="0.15">
      <c r="A26" s="115"/>
      <c r="B26" s="113"/>
      <c r="C26" s="114"/>
    </row>
    <row r="27" spans="1:14" ht="15" customHeight="1" x14ac:dyDescent="0.15">
      <c r="A27" s="115"/>
      <c r="B27" s="113"/>
      <c r="C27" s="114"/>
    </row>
  </sheetData>
  <mergeCells count="25">
    <mergeCell ref="A2:D2"/>
    <mergeCell ref="E2:N2"/>
    <mergeCell ref="A3:D3"/>
    <mergeCell ref="E3:N3"/>
    <mergeCell ref="A6:D6"/>
    <mergeCell ref="E6:N6"/>
    <mergeCell ref="A7:D7"/>
    <mergeCell ref="E7:N7"/>
    <mergeCell ref="A9:N9"/>
    <mergeCell ref="A10:N10"/>
    <mergeCell ref="A13:A14"/>
    <mergeCell ref="B13:B14"/>
    <mergeCell ref="C13:F13"/>
    <mergeCell ref="G13:G14"/>
    <mergeCell ref="H13:H14"/>
    <mergeCell ref="E19:L19"/>
    <mergeCell ref="M19:N19"/>
    <mergeCell ref="A11:P11"/>
    <mergeCell ref="J13:J14"/>
    <mergeCell ref="K13:K14"/>
    <mergeCell ref="L13:L14"/>
    <mergeCell ref="M13:M14"/>
    <mergeCell ref="N13:N14"/>
    <mergeCell ref="C17:H17"/>
    <mergeCell ref="J17:M17"/>
  </mergeCells>
  <printOptions horizontalCentered="1"/>
  <pageMargins left="0.19685039370078741" right="0.19685039370078741" top="1.1811023622047245" bottom="0.59055118110236227" header="0.59055118110236227" footer="0.39370078740157483"/>
  <pageSetup paperSize="9" scale="68" fitToHeight="0" orientation="portrait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0"/>
  <sheetViews>
    <sheetView zoomScale="140" zoomScaleNormal="140" workbookViewId="0">
      <selection activeCell="A6" sqref="A6:D7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8.796875" style="12" customWidth="1"/>
    <col min="5" max="5" width="7" style="12" customWidth="1"/>
    <col min="6" max="6" width="16.796875" style="12" customWidth="1"/>
    <col min="7" max="7" width="5.59765625" style="12" customWidth="1"/>
    <col min="8" max="8" width="14" style="12" customWidth="1"/>
    <col min="9" max="9" width="8.796875" style="12" customWidth="1"/>
    <col min="10" max="10" width="9.796875" style="12" customWidth="1"/>
    <col min="11" max="12" width="8" style="12" customWidth="1"/>
    <col min="13" max="13" width="11" style="11" customWidth="1"/>
    <col min="14" max="14" width="13.3984375" style="11" customWidth="1"/>
    <col min="15" max="16384" width="9" style="11"/>
  </cols>
  <sheetData>
    <row r="1" spans="1:14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N1" s="5" t="s">
        <v>851</v>
      </c>
    </row>
    <row r="2" spans="1:14" s="5" customFormat="1" ht="18.75" customHeight="1" x14ac:dyDescent="0.15">
      <c r="A2" s="285" t="s">
        <v>1</v>
      </c>
      <c r="B2" s="285"/>
      <c r="C2" s="285"/>
      <c r="D2" s="285"/>
      <c r="E2" s="285" t="s">
        <v>2</v>
      </c>
      <c r="F2" s="285"/>
      <c r="G2" s="285"/>
      <c r="H2" s="285"/>
      <c r="I2" s="285"/>
      <c r="J2" s="285"/>
      <c r="K2" s="285"/>
      <c r="L2" s="285"/>
      <c r="M2" s="285"/>
      <c r="N2" s="285"/>
    </row>
    <row r="3" spans="1:14" s="5" customFormat="1" ht="18.75" customHeight="1" x14ac:dyDescent="0.15">
      <c r="A3" s="284" t="s">
        <v>3</v>
      </c>
      <c r="B3" s="284"/>
      <c r="C3" s="284"/>
      <c r="D3" s="284"/>
      <c r="E3" s="284" t="s">
        <v>4</v>
      </c>
      <c r="F3" s="284"/>
      <c r="G3" s="284"/>
      <c r="H3" s="284"/>
      <c r="I3" s="284"/>
      <c r="J3" s="284"/>
      <c r="K3" s="284"/>
      <c r="L3" s="284"/>
      <c r="M3" s="284"/>
      <c r="N3" s="284"/>
    </row>
    <row r="4" spans="1:14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15">
      <c r="A6" s="285" t="s">
        <v>627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</row>
    <row r="7" spans="1:14" s="5" customFormat="1" ht="18.75" customHeight="1" x14ac:dyDescent="0.15">
      <c r="A7" s="284" t="s">
        <v>628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</row>
    <row r="8" spans="1:14" s="12" customFormat="1" ht="14.25" customHeight="1" x14ac:dyDescent="0.15">
      <c r="A8" s="7"/>
      <c r="B8" s="8"/>
      <c r="C8" s="9"/>
      <c r="D8" s="10"/>
      <c r="E8" s="8"/>
      <c r="F8" s="8"/>
      <c r="G8" s="8"/>
      <c r="H8" s="8"/>
      <c r="I8" s="8"/>
      <c r="J8" s="10"/>
      <c r="K8" s="10"/>
      <c r="L8" s="10"/>
      <c r="M8" s="10"/>
      <c r="N8" s="11"/>
    </row>
    <row r="9" spans="1:14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</row>
    <row r="10" spans="1:14" s="13" customFormat="1" ht="19.5" customHeight="1" x14ac:dyDescent="0.15">
      <c r="A10" s="276" t="s">
        <v>750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</row>
    <row r="11" spans="1:14" s="13" customFormat="1" ht="19.5" customHeight="1" x14ac:dyDescent="0.15">
      <c r="A11" s="277" t="s">
        <v>637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</row>
    <row r="12" spans="1:14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4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159" t="s">
        <v>744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</row>
    <row r="14" spans="1:14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61" t="s">
        <v>740</v>
      </c>
      <c r="F14" s="163" t="s">
        <v>741</v>
      </c>
      <c r="G14" s="266"/>
      <c r="H14" s="266"/>
      <c r="I14" s="160" t="s">
        <v>745</v>
      </c>
      <c r="J14" s="264"/>
      <c r="K14" s="264"/>
      <c r="L14" s="264"/>
      <c r="M14" s="264"/>
      <c r="N14" s="283"/>
    </row>
    <row r="15" spans="1:14" s="17" customFormat="1" ht="18" customHeight="1" thickBot="1" x14ac:dyDescent="0.2">
      <c r="A15" s="18">
        <v>1</v>
      </c>
      <c r="B15" s="19">
        <v>2</v>
      </c>
      <c r="C15" s="20">
        <v>3</v>
      </c>
      <c r="D15" s="52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5">
        <v>10</v>
      </c>
      <c r="K15" s="52">
        <v>11</v>
      </c>
      <c r="L15" s="52">
        <v>12</v>
      </c>
      <c r="M15" s="25">
        <v>13</v>
      </c>
      <c r="N15" s="26" t="s">
        <v>746</v>
      </c>
    </row>
    <row r="16" spans="1:14" s="16" customFormat="1" ht="40.5" customHeight="1" x14ac:dyDescent="0.15">
      <c r="A16" s="87">
        <v>1</v>
      </c>
      <c r="B16" s="48" t="s">
        <v>334</v>
      </c>
      <c r="C16" s="42">
        <v>80</v>
      </c>
      <c r="D16" s="131">
        <v>100</v>
      </c>
      <c r="E16" s="181" t="s">
        <v>662</v>
      </c>
      <c r="F16" s="185" t="s">
        <v>751</v>
      </c>
      <c r="G16" s="29" t="s">
        <v>54</v>
      </c>
      <c r="H16" s="29"/>
      <c r="I16" s="29"/>
      <c r="J16" s="30"/>
      <c r="K16" s="31"/>
      <c r="L16" s="30"/>
      <c r="M16" s="32"/>
      <c r="N16" s="33"/>
    </row>
    <row r="17" spans="1:14" s="16" customFormat="1" ht="40.5" customHeight="1" x14ac:dyDescent="0.15">
      <c r="A17" s="34">
        <v>2</v>
      </c>
      <c r="B17" s="64" t="s">
        <v>271</v>
      </c>
      <c r="C17" s="42">
        <v>10</v>
      </c>
      <c r="D17" s="131">
        <v>20</v>
      </c>
      <c r="E17" s="181" t="s">
        <v>722</v>
      </c>
      <c r="F17" s="185" t="s">
        <v>724</v>
      </c>
      <c r="G17" s="81" t="s">
        <v>54</v>
      </c>
      <c r="H17" s="81"/>
      <c r="I17" s="81"/>
      <c r="J17" s="82"/>
      <c r="K17" s="97"/>
      <c r="L17" s="82"/>
      <c r="M17" s="98"/>
      <c r="N17" s="99"/>
    </row>
    <row r="18" spans="1:14" s="16" customFormat="1" ht="40.5" customHeight="1" x14ac:dyDescent="0.15">
      <c r="A18" s="34">
        <v>3</v>
      </c>
      <c r="B18" s="47" t="s">
        <v>69</v>
      </c>
      <c r="C18" s="42">
        <v>300</v>
      </c>
      <c r="D18" s="131">
        <v>80</v>
      </c>
      <c r="E18" s="181" t="s">
        <v>726</v>
      </c>
      <c r="F18" s="185" t="s">
        <v>752</v>
      </c>
      <c r="G18" s="81" t="s">
        <v>54</v>
      </c>
      <c r="H18" s="81"/>
      <c r="I18" s="81"/>
      <c r="J18" s="82"/>
      <c r="K18" s="36"/>
      <c r="L18" s="37"/>
      <c r="M18" s="38"/>
      <c r="N18" s="39"/>
    </row>
    <row r="19" spans="1:14" s="16" customFormat="1" ht="40.5" customHeight="1" x14ac:dyDescent="0.15">
      <c r="A19" s="34">
        <v>4</v>
      </c>
      <c r="B19" s="47" t="s">
        <v>337</v>
      </c>
      <c r="C19" s="42">
        <v>80</v>
      </c>
      <c r="D19" s="131">
        <v>150</v>
      </c>
      <c r="E19" s="181" t="s">
        <v>716</v>
      </c>
      <c r="F19" s="185" t="s">
        <v>753</v>
      </c>
      <c r="G19" s="81" t="s">
        <v>54</v>
      </c>
      <c r="H19" s="81"/>
      <c r="I19" s="81"/>
      <c r="J19" s="82"/>
      <c r="K19" s="36"/>
      <c r="L19" s="37"/>
      <c r="M19" s="38"/>
      <c r="N19" s="39"/>
    </row>
    <row r="20" spans="1:14" s="16" customFormat="1" ht="40.5" customHeight="1" x14ac:dyDescent="0.15">
      <c r="A20" s="34">
        <v>5</v>
      </c>
      <c r="B20" s="47" t="s">
        <v>275</v>
      </c>
      <c r="C20" s="42">
        <v>0</v>
      </c>
      <c r="D20" s="131">
        <v>40</v>
      </c>
      <c r="E20" s="181" t="s">
        <v>715</v>
      </c>
      <c r="F20" s="185" t="s">
        <v>722</v>
      </c>
      <c r="G20" s="81" t="s">
        <v>54</v>
      </c>
      <c r="H20" s="81"/>
      <c r="I20" s="81"/>
      <c r="J20" s="82"/>
      <c r="K20" s="36"/>
      <c r="L20" s="37"/>
      <c r="M20" s="38"/>
      <c r="N20" s="39"/>
    </row>
    <row r="21" spans="1:14" s="16" customFormat="1" ht="40.5" customHeight="1" x14ac:dyDescent="0.15">
      <c r="A21" s="34">
        <v>6</v>
      </c>
      <c r="B21" s="47" t="s">
        <v>496</v>
      </c>
      <c r="C21" s="42">
        <v>50</v>
      </c>
      <c r="D21" s="131">
        <v>80</v>
      </c>
      <c r="E21" s="181" t="s">
        <v>715</v>
      </c>
      <c r="F21" s="185" t="s">
        <v>754</v>
      </c>
      <c r="G21" s="81" t="s">
        <v>54</v>
      </c>
      <c r="H21" s="81"/>
      <c r="I21" s="81"/>
      <c r="J21" s="82"/>
      <c r="K21" s="36"/>
      <c r="L21" s="37"/>
      <c r="M21" s="38"/>
      <c r="N21" s="39"/>
    </row>
    <row r="22" spans="1:14" s="16" customFormat="1" ht="40.5" customHeight="1" x14ac:dyDescent="0.15">
      <c r="A22" s="34">
        <v>7</v>
      </c>
      <c r="B22" s="47" t="s">
        <v>419</v>
      </c>
      <c r="C22" s="42">
        <v>40</v>
      </c>
      <c r="D22" s="131">
        <v>50</v>
      </c>
      <c r="E22" s="181" t="s">
        <v>716</v>
      </c>
      <c r="F22" s="185" t="s">
        <v>755</v>
      </c>
      <c r="G22" s="81" t="s">
        <v>54</v>
      </c>
      <c r="H22" s="81"/>
      <c r="I22" s="81"/>
      <c r="J22" s="82"/>
      <c r="K22" s="36"/>
      <c r="L22" s="37"/>
      <c r="M22" s="38"/>
      <c r="N22" s="39"/>
    </row>
    <row r="23" spans="1:14" s="16" customFormat="1" ht="40.5" customHeight="1" x14ac:dyDescent="0.15">
      <c r="A23" s="34">
        <v>8</v>
      </c>
      <c r="B23" s="47" t="s">
        <v>336</v>
      </c>
      <c r="C23" s="42">
        <v>120</v>
      </c>
      <c r="D23" s="131">
        <v>200</v>
      </c>
      <c r="E23" s="181" t="s">
        <v>715</v>
      </c>
      <c r="F23" s="185" t="s">
        <v>756</v>
      </c>
      <c r="G23" s="81" t="s">
        <v>54</v>
      </c>
      <c r="H23" s="81"/>
      <c r="I23" s="81"/>
      <c r="J23" s="82"/>
      <c r="K23" s="36"/>
      <c r="L23" s="37"/>
      <c r="M23" s="38"/>
      <c r="N23" s="39"/>
    </row>
    <row r="24" spans="1:14" s="16" customFormat="1" ht="40.5" customHeight="1" x14ac:dyDescent="0.15">
      <c r="A24" s="34">
        <v>9</v>
      </c>
      <c r="B24" s="47" t="s">
        <v>493</v>
      </c>
      <c r="C24" s="42">
        <v>0</v>
      </c>
      <c r="D24" s="131">
        <v>50</v>
      </c>
      <c r="E24" s="181" t="s">
        <v>715</v>
      </c>
      <c r="F24" s="185" t="s">
        <v>714</v>
      </c>
      <c r="G24" s="81" t="s">
        <v>54</v>
      </c>
      <c r="H24" s="81"/>
      <c r="I24" s="81"/>
      <c r="J24" s="82"/>
      <c r="K24" s="36"/>
      <c r="L24" s="37"/>
      <c r="M24" s="38"/>
      <c r="N24" s="39"/>
    </row>
    <row r="25" spans="1:14" s="16" customFormat="1" ht="40.5" customHeight="1" x14ac:dyDescent="0.15">
      <c r="A25" s="34">
        <v>10</v>
      </c>
      <c r="B25" s="47" t="s">
        <v>733</v>
      </c>
      <c r="C25" s="42">
        <v>0</v>
      </c>
      <c r="D25" s="131">
        <v>120</v>
      </c>
      <c r="E25" s="181" t="s">
        <v>715</v>
      </c>
      <c r="F25" s="185" t="s">
        <v>662</v>
      </c>
      <c r="G25" s="81" t="s">
        <v>54</v>
      </c>
      <c r="H25" s="81"/>
      <c r="I25" s="81"/>
      <c r="J25" s="82"/>
      <c r="K25" s="36"/>
      <c r="L25" s="37"/>
      <c r="M25" s="38"/>
      <c r="N25" s="39"/>
    </row>
    <row r="26" spans="1:14" s="16" customFormat="1" ht="40.5" customHeight="1" x14ac:dyDescent="0.15">
      <c r="A26" s="34">
        <v>11</v>
      </c>
      <c r="B26" s="47" t="s">
        <v>335</v>
      </c>
      <c r="C26" s="42">
        <v>20</v>
      </c>
      <c r="D26" s="131">
        <v>100</v>
      </c>
      <c r="E26" s="181" t="s">
        <v>719</v>
      </c>
      <c r="F26" s="185" t="s">
        <v>717</v>
      </c>
      <c r="G26" s="81" t="s">
        <v>54</v>
      </c>
      <c r="H26" s="81"/>
      <c r="I26" s="81"/>
      <c r="J26" s="82"/>
      <c r="K26" s="36"/>
      <c r="L26" s="37"/>
      <c r="M26" s="38"/>
      <c r="N26" s="39"/>
    </row>
    <row r="27" spans="1:14" s="16" customFormat="1" ht="40.5" customHeight="1" x14ac:dyDescent="0.15">
      <c r="A27" s="34">
        <v>12</v>
      </c>
      <c r="B27" s="47" t="s">
        <v>70</v>
      </c>
      <c r="C27" s="42">
        <v>250</v>
      </c>
      <c r="D27" s="131">
        <v>80</v>
      </c>
      <c r="E27" s="181" t="s">
        <v>716</v>
      </c>
      <c r="F27" s="185" t="s">
        <v>757</v>
      </c>
      <c r="G27" s="81" t="s">
        <v>54</v>
      </c>
      <c r="H27" s="81"/>
      <c r="I27" s="81"/>
      <c r="J27" s="82"/>
      <c r="K27" s="36"/>
      <c r="L27" s="37"/>
      <c r="M27" s="38"/>
      <c r="N27" s="39"/>
    </row>
    <row r="28" spans="1:14" s="16" customFormat="1" ht="40.5" customHeight="1" x14ac:dyDescent="0.15">
      <c r="A28" s="34">
        <v>13</v>
      </c>
      <c r="B28" s="47" t="s">
        <v>71</v>
      </c>
      <c r="C28" s="42">
        <v>20</v>
      </c>
      <c r="D28" s="131">
        <v>5</v>
      </c>
      <c r="E28" s="181" t="s">
        <v>721</v>
      </c>
      <c r="F28" s="185" t="s">
        <v>758</v>
      </c>
      <c r="G28" s="81" t="s">
        <v>54</v>
      </c>
      <c r="H28" s="81"/>
      <c r="I28" s="81"/>
      <c r="J28" s="82"/>
      <c r="K28" s="36"/>
      <c r="L28" s="37"/>
      <c r="M28" s="38"/>
      <c r="N28" s="39"/>
    </row>
    <row r="29" spans="1:14" s="16" customFormat="1" ht="40.5" customHeight="1" x14ac:dyDescent="0.15">
      <c r="A29" s="34">
        <v>14</v>
      </c>
      <c r="B29" s="47" t="s">
        <v>494</v>
      </c>
      <c r="C29" s="42">
        <v>60</v>
      </c>
      <c r="D29" s="131">
        <v>5</v>
      </c>
      <c r="E29" s="181" t="s">
        <v>715</v>
      </c>
      <c r="F29" s="185" t="s">
        <v>759</v>
      </c>
      <c r="G29" s="81" t="s">
        <v>54</v>
      </c>
      <c r="H29" s="81"/>
      <c r="I29" s="81"/>
      <c r="J29" s="82"/>
      <c r="K29" s="36"/>
      <c r="L29" s="37"/>
      <c r="M29" s="38"/>
      <c r="N29" s="39"/>
    </row>
    <row r="30" spans="1:14" s="16" customFormat="1" ht="40.5" customHeight="1" x14ac:dyDescent="0.15">
      <c r="A30" s="34">
        <v>15</v>
      </c>
      <c r="B30" s="47" t="s">
        <v>495</v>
      </c>
      <c r="C30" s="42">
        <v>40</v>
      </c>
      <c r="D30" s="131">
        <v>20</v>
      </c>
      <c r="E30" s="181" t="s">
        <v>715</v>
      </c>
      <c r="F30" s="185" t="s">
        <v>660</v>
      </c>
      <c r="G30" s="81" t="s">
        <v>54</v>
      </c>
      <c r="H30" s="81"/>
      <c r="I30" s="81"/>
      <c r="J30" s="82"/>
      <c r="K30" s="36"/>
      <c r="L30" s="37"/>
      <c r="M30" s="38"/>
      <c r="N30" s="39"/>
    </row>
    <row r="31" spans="1:14" s="16" customFormat="1" ht="40.5" customHeight="1" x14ac:dyDescent="0.15">
      <c r="A31" s="34">
        <v>16</v>
      </c>
      <c r="B31" s="47" t="s">
        <v>420</v>
      </c>
      <c r="C31" s="42">
        <v>160</v>
      </c>
      <c r="D31" s="131">
        <v>200</v>
      </c>
      <c r="E31" s="181" t="s">
        <v>717</v>
      </c>
      <c r="F31" s="185" t="s">
        <v>760</v>
      </c>
      <c r="G31" s="81" t="s">
        <v>54</v>
      </c>
      <c r="H31" s="81"/>
      <c r="I31" s="81"/>
      <c r="J31" s="82"/>
      <c r="K31" s="36"/>
      <c r="L31" s="37"/>
      <c r="M31" s="38"/>
      <c r="N31" s="39"/>
    </row>
    <row r="32" spans="1:14" s="16" customFormat="1" ht="40.5" customHeight="1" x14ac:dyDescent="0.15">
      <c r="A32" s="34">
        <v>17</v>
      </c>
      <c r="B32" s="63" t="s">
        <v>822</v>
      </c>
      <c r="C32" s="42">
        <v>70</v>
      </c>
      <c r="D32" s="131">
        <v>80</v>
      </c>
      <c r="E32" s="181" t="s">
        <v>727</v>
      </c>
      <c r="F32" s="185" t="s">
        <v>761</v>
      </c>
      <c r="G32" s="81" t="s">
        <v>54</v>
      </c>
      <c r="H32" s="81"/>
      <c r="I32" s="81"/>
      <c r="J32" s="82"/>
      <c r="K32" s="36"/>
      <c r="L32" s="37"/>
      <c r="M32" s="38"/>
      <c r="N32" s="39"/>
    </row>
    <row r="33" spans="1:14" s="16" customFormat="1" ht="40.5" customHeight="1" x14ac:dyDescent="0.15">
      <c r="A33" s="34">
        <v>18</v>
      </c>
      <c r="B33" s="63" t="s">
        <v>823</v>
      </c>
      <c r="C33" s="42">
        <v>0</v>
      </c>
      <c r="D33" s="131">
        <v>5</v>
      </c>
      <c r="E33" s="181" t="s">
        <v>715</v>
      </c>
      <c r="F33" s="185" t="s">
        <v>659</v>
      </c>
      <c r="G33" s="81" t="s">
        <v>54</v>
      </c>
      <c r="H33" s="81"/>
      <c r="I33" s="81"/>
      <c r="J33" s="82"/>
      <c r="K33" s="36"/>
      <c r="L33" s="37"/>
      <c r="M33" s="38"/>
      <c r="N33" s="39"/>
    </row>
    <row r="34" spans="1:14" s="16" customFormat="1" ht="40.5" customHeight="1" x14ac:dyDescent="0.15">
      <c r="A34" s="34">
        <v>19</v>
      </c>
      <c r="B34" s="63" t="s">
        <v>272</v>
      </c>
      <c r="C34" s="42">
        <v>0</v>
      </c>
      <c r="D34" s="131">
        <v>60</v>
      </c>
      <c r="E34" s="181" t="s">
        <v>715</v>
      </c>
      <c r="F34" s="185" t="s">
        <v>660</v>
      </c>
      <c r="G34" s="81" t="s">
        <v>54</v>
      </c>
      <c r="H34" s="81"/>
      <c r="I34" s="81"/>
      <c r="J34" s="82"/>
      <c r="K34" s="36"/>
      <c r="L34" s="37"/>
      <c r="M34" s="38"/>
      <c r="N34" s="39"/>
    </row>
    <row r="35" spans="1:14" s="16" customFormat="1" ht="40.5" customHeight="1" x14ac:dyDescent="0.15">
      <c r="A35" s="34">
        <v>20</v>
      </c>
      <c r="B35" s="63" t="s">
        <v>273</v>
      </c>
      <c r="C35" s="42">
        <v>0</v>
      </c>
      <c r="D35" s="131">
        <v>10</v>
      </c>
      <c r="E35" s="181" t="s">
        <v>718</v>
      </c>
      <c r="F35" s="185" t="s">
        <v>721</v>
      </c>
      <c r="G35" s="81" t="s">
        <v>54</v>
      </c>
      <c r="H35" s="81"/>
      <c r="I35" s="81"/>
      <c r="J35" s="82"/>
      <c r="K35" s="36"/>
      <c r="L35" s="37"/>
      <c r="M35" s="38"/>
      <c r="N35" s="39"/>
    </row>
    <row r="36" spans="1:14" s="16" customFormat="1" ht="40.5" customHeight="1" x14ac:dyDescent="0.15">
      <c r="A36" s="34">
        <v>21</v>
      </c>
      <c r="B36" s="63" t="s">
        <v>274</v>
      </c>
      <c r="C36" s="42">
        <v>10</v>
      </c>
      <c r="D36" s="131">
        <v>3</v>
      </c>
      <c r="E36" s="181" t="s">
        <v>659</v>
      </c>
      <c r="F36" s="185" t="s">
        <v>762</v>
      </c>
      <c r="G36" s="81" t="s">
        <v>54</v>
      </c>
      <c r="H36" s="81"/>
      <c r="I36" s="81"/>
      <c r="J36" s="82"/>
      <c r="K36" s="36"/>
      <c r="L36" s="37"/>
      <c r="M36" s="38"/>
      <c r="N36" s="39"/>
    </row>
    <row r="37" spans="1:14" s="16" customFormat="1" ht="40.5" customHeight="1" thickBot="1" x14ac:dyDescent="0.2">
      <c r="A37" s="34">
        <v>22</v>
      </c>
      <c r="B37" s="63" t="s">
        <v>276</v>
      </c>
      <c r="C37" s="42">
        <v>0</v>
      </c>
      <c r="D37" s="131">
        <v>3</v>
      </c>
      <c r="E37" s="181" t="s">
        <v>715</v>
      </c>
      <c r="F37" s="185" t="s">
        <v>763</v>
      </c>
      <c r="G37" s="81" t="s">
        <v>54</v>
      </c>
      <c r="H37" s="81"/>
      <c r="I37" s="81"/>
      <c r="J37" s="82"/>
      <c r="K37" s="84"/>
      <c r="L37" s="83"/>
      <c r="M37" s="85"/>
      <c r="N37" s="86"/>
    </row>
    <row r="38" spans="1:14" ht="23.25" customHeight="1" thickBot="1" x14ac:dyDescent="0.2">
      <c r="A38" s="179"/>
      <c r="B38" s="179"/>
      <c r="C38" s="272" t="s">
        <v>748</v>
      </c>
      <c r="D38" s="273"/>
      <c r="E38" s="273"/>
      <c r="F38" s="273"/>
      <c r="G38" s="273"/>
      <c r="H38" s="274"/>
      <c r="I38" s="180"/>
      <c r="J38" s="270" t="s">
        <v>747</v>
      </c>
      <c r="K38" s="270"/>
      <c r="L38" s="270"/>
      <c r="M38" s="271"/>
      <c r="N38" s="88"/>
    </row>
    <row r="39" spans="1:14" s="16" customFormat="1" ht="20.25" customHeight="1" x14ac:dyDescent="0.15">
      <c r="A39" s="53"/>
      <c r="B39" s="53"/>
      <c r="C39" s="46"/>
      <c r="D39" s="53"/>
      <c r="E39" s="44"/>
      <c r="F39" s="155"/>
      <c r="G39" s="155"/>
      <c r="H39" s="155"/>
      <c r="I39" s="155"/>
      <c r="J39" s="53"/>
      <c r="K39" s="53"/>
      <c r="L39" s="53"/>
      <c r="M39" s="53"/>
      <c r="N39" s="53"/>
    </row>
    <row r="40" spans="1:14" s="16" customFormat="1" ht="19.5" customHeight="1" x14ac:dyDescent="0.15">
      <c r="A40" s="12" t="s">
        <v>15</v>
      </c>
      <c r="B40" s="12"/>
      <c r="C40" s="11"/>
      <c r="D40" s="7"/>
      <c r="E40" s="261" t="s">
        <v>16</v>
      </c>
      <c r="F40" s="261"/>
      <c r="G40" s="261"/>
      <c r="H40" s="261"/>
      <c r="I40" s="261"/>
      <c r="J40" s="261"/>
      <c r="K40" s="261"/>
      <c r="L40" s="261"/>
      <c r="M40" s="262"/>
      <c r="N40" s="262"/>
    </row>
  </sheetData>
  <mergeCells count="25">
    <mergeCell ref="A7:D7"/>
    <mergeCell ref="E7:N7"/>
    <mergeCell ref="A2:D2"/>
    <mergeCell ref="E2:N2"/>
    <mergeCell ref="A3:D3"/>
    <mergeCell ref="E3:N3"/>
    <mergeCell ref="A6:D6"/>
    <mergeCell ref="E6:N6"/>
    <mergeCell ref="A9:N9"/>
    <mergeCell ref="A10:N10"/>
    <mergeCell ref="A11:N11"/>
    <mergeCell ref="A13:A14"/>
    <mergeCell ref="B13:B14"/>
    <mergeCell ref="M13:M14"/>
    <mergeCell ref="N13:N14"/>
    <mergeCell ref="K13:K14"/>
    <mergeCell ref="L13:L14"/>
    <mergeCell ref="E40:L40"/>
    <mergeCell ref="M40:N40"/>
    <mergeCell ref="J13:J14"/>
    <mergeCell ref="G13:G14"/>
    <mergeCell ref="C13:F13"/>
    <mergeCell ref="H13:H14"/>
    <mergeCell ref="C38:H38"/>
    <mergeCell ref="J38:M38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0"/>
  <sheetViews>
    <sheetView zoomScale="130" zoomScaleNormal="130" workbookViewId="0">
      <selection activeCell="A6" sqref="A6:D7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2.19921875" style="12" customWidth="1"/>
    <col min="7" max="7" width="7.19921875" style="12" customWidth="1"/>
    <col min="8" max="8" width="16" style="12" customWidth="1"/>
    <col min="9" max="9" width="7.19921875" style="12" customWidth="1"/>
    <col min="10" max="10" width="11.19921875" style="12" customWidth="1"/>
    <col min="11" max="11" width="12" style="12" customWidth="1"/>
    <col min="12" max="13" width="8" style="12" customWidth="1"/>
    <col min="14" max="15" width="11" style="11" customWidth="1"/>
    <col min="16" max="16" width="13.3984375" style="11" customWidth="1"/>
    <col min="17" max="16384" width="9" style="11"/>
  </cols>
  <sheetData>
    <row r="1" spans="1:16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P1" s="5" t="s">
        <v>851</v>
      </c>
    </row>
    <row r="2" spans="1:16" s="5" customFormat="1" ht="18.75" customHeight="1" x14ac:dyDescent="0.15">
      <c r="A2" s="285" t="s">
        <v>1</v>
      </c>
      <c r="B2" s="285"/>
      <c r="C2" s="285"/>
      <c r="D2" s="285"/>
      <c r="J2" s="285" t="s">
        <v>2</v>
      </c>
      <c r="K2" s="285"/>
      <c r="L2" s="285"/>
      <c r="M2" s="285"/>
      <c r="N2" s="285"/>
      <c r="O2" s="285"/>
      <c r="P2" s="285"/>
    </row>
    <row r="3" spans="1:16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6"/>
      <c r="I3" s="6"/>
      <c r="J3" s="284" t="s">
        <v>4</v>
      </c>
      <c r="K3" s="284"/>
      <c r="L3" s="284"/>
      <c r="M3" s="284"/>
      <c r="N3" s="284"/>
      <c r="O3" s="284"/>
      <c r="P3" s="284"/>
    </row>
    <row r="4" spans="1:16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s="5" customFormat="1" ht="18.75" customHeight="1" x14ac:dyDescent="0.15">
      <c r="A6" s="285" t="s">
        <v>627</v>
      </c>
      <c r="B6" s="285"/>
      <c r="C6" s="285"/>
      <c r="D6" s="285"/>
      <c r="J6" s="285"/>
      <c r="K6" s="285"/>
      <c r="L6" s="285"/>
      <c r="M6" s="285"/>
      <c r="N6" s="285"/>
      <c r="O6" s="285"/>
      <c r="P6" s="285"/>
    </row>
    <row r="7" spans="1:16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6"/>
      <c r="I7" s="6"/>
      <c r="J7" s="284"/>
      <c r="K7" s="284"/>
      <c r="L7" s="284"/>
      <c r="M7" s="284"/>
      <c r="N7" s="284"/>
      <c r="O7" s="284"/>
      <c r="P7" s="284"/>
    </row>
    <row r="8" spans="1:16" s="12" customFormat="1" ht="14.25" customHeight="1" x14ac:dyDescent="0.15">
      <c r="A8" s="7"/>
      <c r="B8" s="8"/>
      <c r="C8" s="9"/>
      <c r="D8" s="10"/>
      <c r="E8" s="10"/>
      <c r="F8" s="10"/>
      <c r="G8" s="10"/>
      <c r="H8" s="10"/>
      <c r="I8" s="10"/>
      <c r="J8" s="8"/>
      <c r="K8" s="10"/>
      <c r="L8" s="10"/>
      <c r="M8" s="10"/>
      <c r="N8" s="10"/>
      <c r="O8" s="10"/>
      <c r="P8" s="11"/>
    </row>
    <row r="9" spans="1:16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</row>
    <row r="10" spans="1:16" s="13" customFormat="1" ht="19.5" customHeight="1" x14ac:dyDescent="0.15">
      <c r="A10" s="276" t="s">
        <v>829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</row>
    <row r="11" spans="1:16" s="13" customFormat="1" ht="19.5" customHeight="1" x14ac:dyDescent="0.15">
      <c r="A11" s="277" t="s">
        <v>636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</row>
    <row r="12" spans="1:16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6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159" t="s">
        <v>744</v>
      </c>
      <c r="J13" s="286" t="s">
        <v>772</v>
      </c>
      <c r="K13" s="263" t="s">
        <v>10</v>
      </c>
      <c r="L13" s="263" t="s">
        <v>11</v>
      </c>
      <c r="M13" s="263" t="s">
        <v>12</v>
      </c>
      <c r="N13" s="263" t="s">
        <v>13</v>
      </c>
      <c r="O13" s="282" t="s">
        <v>14</v>
      </c>
      <c r="P13" s="282" t="s">
        <v>852</v>
      </c>
    </row>
    <row r="14" spans="1:16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61" t="s">
        <v>740</v>
      </c>
      <c r="F14" s="163" t="s">
        <v>741</v>
      </c>
      <c r="G14" s="266"/>
      <c r="H14" s="266"/>
      <c r="I14" s="160" t="s">
        <v>745</v>
      </c>
      <c r="J14" s="287"/>
      <c r="K14" s="264"/>
      <c r="L14" s="264"/>
      <c r="M14" s="264"/>
      <c r="N14" s="264"/>
      <c r="O14" s="283"/>
      <c r="P14" s="283"/>
    </row>
    <row r="15" spans="1:16" s="17" customFormat="1" ht="18" customHeight="1" thickBot="1" x14ac:dyDescent="0.2">
      <c r="A15" s="18">
        <v>1</v>
      </c>
      <c r="B15" s="19">
        <v>2</v>
      </c>
      <c r="C15" s="20">
        <v>3</v>
      </c>
      <c r="D15" s="52">
        <v>4</v>
      </c>
      <c r="E15" s="154">
        <v>5</v>
      </c>
      <c r="F15" s="154">
        <v>6</v>
      </c>
      <c r="G15" s="154">
        <v>7</v>
      </c>
      <c r="H15" s="154">
        <v>8</v>
      </c>
      <c r="I15" s="154">
        <v>9</v>
      </c>
      <c r="J15" s="24">
        <v>10</v>
      </c>
      <c r="K15" s="25">
        <v>11</v>
      </c>
      <c r="L15" s="52">
        <v>12</v>
      </c>
      <c r="M15" s="52">
        <v>13</v>
      </c>
      <c r="N15" s="25">
        <v>14</v>
      </c>
      <c r="O15" s="26" t="s">
        <v>773</v>
      </c>
      <c r="P15" s="26"/>
    </row>
    <row r="16" spans="1:16" s="16" customFormat="1" ht="29.25" customHeight="1" x14ac:dyDescent="0.15">
      <c r="A16" s="54">
        <v>1</v>
      </c>
      <c r="B16" s="48" t="s">
        <v>72</v>
      </c>
      <c r="C16" s="28">
        <v>0</v>
      </c>
      <c r="D16" s="129">
        <v>200</v>
      </c>
      <c r="E16" s="49">
        <v>0</v>
      </c>
      <c r="F16" s="187">
        <f t="shared" ref="F16:F47" si="0">C16+D16+E16</f>
        <v>200</v>
      </c>
      <c r="G16" s="49" t="s">
        <v>629</v>
      </c>
      <c r="H16" s="49"/>
      <c r="I16" s="49"/>
      <c r="J16" s="29"/>
      <c r="K16" s="30"/>
      <c r="L16" s="31"/>
      <c r="M16" s="30"/>
      <c r="N16" s="32"/>
      <c r="O16" s="299"/>
      <c r="P16" s="33"/>
    </row>
    <row r="17" spans="1:16" s="16" customFormat="1" ht="33" customHeight="1" x14ac:dyDescent="0.15">
      <c r="A17" s="40">
        <v>2</v>
      </c>
      <c r="B17" s="63" t="s">
        <v>770</v>
      </c>
      <c r="C17" s="55">
        <v>500</v>
      </c>
      <c r="D17" s="132">
        <v>400</v>
      </c>
      <c r="E17" s="65">
        <v>700</v>
      </c>
      <c r="F17" s="187">
        <f t="shared" si="0"/>
        <v>1600</v>
      </c>
      <c r="G17" s="65" t="s">
        <v>629</v>
      </c>
      <c r="H17" s="65"/>
      <c r="I17" s="65"/>
      <c r="J17" s="44"/>
      <c r="K17" s="37"/>
      <c r="L17" s="36"/>
      <c r="M17" s="37"/>
      <c r="N17" s="38"/>
      <c r="O17" s="300"/>
      <c r="P17" s="39"/>
    </row>
    <row r="18" spans="1:16" s="16" customFormat="1" ht="33" customHeight="1" x14ac:dyDescent="0.15">
      <c r="A18" s="40">
        <v>3</v>
      </c>
      <c r="B18" s="47" t="s">
        <v>771</v>
      </c>
      <c r="C18" s="42">
        <v>500</v>
      </c>
      <c r="D18" s="131">
        <v>600</v>
      </c>
      <c r="E18" s="50">
        <v>600</v>
      </c>
      <c r="F18" s="187">
        <f t="shared" si="0"/>
        <v>1700</v>
      </c>
      <c r="G18" s="50" t="s">
        <v>629</v>
      </c>
      <c r="H18" s="50"/>
      <c r="I18" s="50"/>
      <c r="J18" s="44"/>
      <c r="K18" s="37"/>
      <c r="L18" s="36"/>
      <c r="M18" s="37"/>
      <c r="N18" s="38"/>
      <c r="O18" s="300"/>
      <c r="P18" s="39"/>
    </row>
    <row r="19" spans="1:16" s="16" customFormat="1" ht="33" customHeight="1" x14ac:dyDescent="0.15">
      <c r="A19" s="40">
        <v>4</v>
      </c>
      <c r="B19" s="63" t="s">
        <v>73</v>
      </c>
      <c r="C19" s="55">
        <v>500</v>
      </c>
      <c r="D19" s="132">
        <v>600</v>
      </c>
      <c r="E19" s="65">
        <v>600</v>
      </c>
      <c r="F19" s="187">
        <f t="shared" si="0"/>
        <v>1700</v>
      </c>
      <c r="G19" s="65" t="s">
        <v>629</v>
      </c>
      <c r="H19" s="65"/>
      <c r="I19" s="65"/>
      <c r="J19" s="44"/>
      <c r="K19" s="37"/>
      <c r="L19" s="36"/>
      <c r="M19" s="37"/>
      <c r="N19" s="38"/>
      <c r="O19" s="300"/>
      <c r="P19" s="39"/>
    </row>
    <row r="20" spans="1:16" s="16" customFormat="1" ht="33" customHeight="1" x14ac:dyDescent="0.15">
      <c r="A20" s="40">
        <v>5</v>
      </c>
      <c r="B20" s="63" t="s">
        <v>422</v>
      </c>
      <c r="C20" s="55">
        <v>0</v>
      </c>
      <c r="D20" s="132">
        <v>200</v>
      </c>
      <c r="E20" s="65">
        <v>200</v>
      </c>
      <c r="F20" s="187">
        <f t="shared" si="0"/>
        <v>400</v>
      </c>
      <c r="G20" s="65" t="s">
        <v>629</v>
      </c>
      <c r="H20" s="65"/>
      <c r="I20" s="65"/>
      <c r="J20" s="44"/>
      <c r="K20" s="37"/>
      <c r="L20" s="36"/>
      <c r="M20" s="37"/>
      <c r="N20" s="38"/>
      <c r="O20" s="300"/>
      <c r="P20" s="39"/>
    </row>
    <row r="21" spans="1:16" s="16" customFormat="1" ht="33" customHeight="1" x14ac:dyDescent="0.15">
      <c r="A21" s="40">
        <v>6</v>
      </c>
      <c r="B21" s="63" t="s">
        <v>423</v>
      </c>
      <c r="C21" s="55">
        <v>0</v>
      </c>
      <c r="D21" s="132">
        <v>200</v>
      </c>
      <c r="E21" s="65">
        <v>100</v>
      </c>
      <c r="F21" s="187">
        <f t="shared" si="0"/>
        <v>300</v>
      </c>
      <c r="G21" s="65" t="s">
        <v>629</v>
      </c>
      <c r="H21" s="65"/>
      <c r="I21" s="65"/>
      <c r="J21" s="44"/>
      <c r="K21" s="37"/>
      <c r="L21" s="36"/>
      <c r="M21" s="37"/>
      <c r="N21" s="38"/>
      <c r="O21" s="300"/>
      <c r="P21" s="39"/>
    </row>
    <row r="22" spans="1:16" s="16" customFormat="1" ht="33" customHeight="1" x14ac:dyDescent="0.15">
      <c r="A22" s="40">
        <v>7</v>
      </c>
      <c r="B22" s="63" t="s">
        <v>581</v>
      </c>
      <c r="C22" s="55">
        <v>0</v>
      </c>
      <c r="D22" s="132">
        <v>30</v>
      </c>
      <c r="E22" s="65">
        <v>0</v>
      </c>
      <c r="F22" s="187">
        <f t="shared" si="0"/>
        <v>30</v>
      </c>
      <c r="G22" s="65" t="s">
        <v>629</v>
      </c>
      <c r="H22" s="65"/>
      <c r="I22" s="65"/>
      <c r="J22" s="44"/>
      <c r="K22" s="37"/>
      <c r="L22" s="36"/>
      <c r="M22" s="37"/>
      <c r="N22" s="38"/>
      <c r="O22" s="300"/>
      <c r="P22" s="39"/>
    </row>
    <row r="23" spans="1:16" s="16" customFormat="1" ht="33" customHeight="1" x14ac:dyDescent="0.15">
      <c r="A23" s="40">
        <v>8</v>
      </c>
      <c r="B23" s="63" t="s">
        <v>498</v>
      </c>
      <c r="C23" s="55">
        <v>0</v>
      </c>
      <c r="D23" s="132">
        <v>80</v>
      </c>
      <c r="E23" s="65">
        <v>0</v>
      </c>
      <c r="F23" s="187">
        <f t="shared" si="0"/>
        <v>80</v>
      </c>
      <c r="G23" s="65" t="s">
        <v>629</v>
      </c>
      <c r="H23" s="65"/>
      <c r="I23" s="65"/>
      <c r="J23" s="44"/>
      <c r="K23" s="37"/>
      <c r="L23" s="36"/>
      <c r="M23" s="37"/>
      <c r="N23" s="38"/>
      <c r="O23" s="300"/>
      <c r="P23" s="39"/>
    </row>
    <row r="24" spans="1:16" s="16" customFormat="1" ht="33" customHeight="1" x14ac:dyDescent="0.15">
      <c r="A24" s="40">
        <v>9</v>
      </c>
      <c r="B24" s="63" t="s">
        <v>663</v>
      </c>
      <c r="C24" s="55">
        <v>0</v>
      </c>
      <c r="D24" s="132">
        <v>300</v>
      </c>
      <c r="E24" s="65">
        <v>200</v>
      </c>
      <c r="F24" s="187">
        <f t="shared" si="0"/>
        <v>500</v>
      </c>
      <c r="G24" s="65" t="s">
        <v>629</v>
      </c>
      <c r="H24" s="65"/>
      <c r="I24" s="65"/>
      <c r="J24" s="44"/>
      <c r="K24" s="37"/>
      <c r="L24" s="36"/>
      <c r="M24" s="37"/>
      <c r="N24" s="38"/>
      <c r="O24" s="300"/>
      <c r="P24" s="39"/>
    </row>
    <row r="25" spans="1:16" s="16" customFormat="1" ht="33" customHeight="1" x14ac:dyDescent="0.15">
      <c r="A25" s="40">
        <v>10</v>
      </c>
      <c r="B25" s="63" t="s">
        <v>74</v>
      </c>
      <c r="C25" s="55">
        <v>3000</v>
      </c>
      <c r="D25" s="132">
        <v>1200</v>
      </c>
      <c r="E25" s="65">
        <v>2000</v>
      </c>
      <c r="F25" s="187">
        <f t="shared" si="0"/>
        <v>6200</v>
      </c>
      <c r="G25" s="65" t="s">
        <v>629</v>
      </c>
      <c r="H25" s="65"/>
      <c r="I25" s="65"/>
      <c r="J25" s="44"/>
      <c r="K25" s="37"/>
      <c r="L25" s="36"/>
      <c r="M25" s="37"/>
      <c r="N25" s="38"/>
      <c r="O25" s="300"/>
      <c r="P25" s="39"/>
    </row>
    <row r="26" spans="1:16" s="16" customFormat="1" ht="33" customHeight="1" x14ac:dyDescent="0.15">
      <c r="A26" s="40">
        <v>11</v>
      </c>
      <c r="B26" s="63" t="s">
        <v>584</v>
      </c>
      <c r="C26" s="55">
        <v>0</v>
      </c>
      <c r="D26" s="132">
        <v>50</v>
      </c>
      <c r="E26" s="65">
        <v>200</v>
      </c>
      <c r="F26" s="187">
        <f t="shared" si="0"/>
        <v>250</v>
      </c>
      <c r="G26" s="65" t="s">
        <v>629</v>
      </c>
      <c r="H26" s="65"/>
      <c r="I26" s="65"/>
      <c r="J26" s="44"/>
      <c r="K26" s="37"/>
      <c r="L26" s="36"/>
      <c r="M26" s="37"/>
      <c r="N26" s="38"/>
      <c r="O26" s="300"/>
      <c r="P26" s="39"/>
    </row>
    <row r="27" spans="1:16" s="16" customFormat="1" ht="33" customHeight="1" x14ac:dyDescent="0.15">
      <c r="A27" s="40">
        <v>12</v>
      </c>
      <c r="B27" s="63" t="s">
        <v>425</v>
      </c>
      <c r="C27" s="55">
        <v>0</v>
      </c>
      <c r="D27" s="132">
        <v>80</v>
      </c>
      <c r="E27" s="65">
        <v>80</v>
      </c>
      <c r="F27" s="187">
        <f t="shared" si="0"/>
        <v>160</v>
      </c>
      <c r="G27" s="65" t="s">
        <v>629</v>
      </c>
      <c r="H27" s="65"/>
      <c r="I27" s="65"/>
      <c r="J27" s="44"/>
      <c r="K27" s="37"/>
      <c r="L27" s="36"/>
      <c r="M27" s="37"/>
      <c r="N27" s="38"/>
      <c r="O27" s="300"/>
      <c r="P27" s="39"/>
    </row>
    <row r="28" spans="1:16" s="16" customFormat="1" ht="33" customHeight="1" x14ac:dyDescent="0.15">
      <c r="A28" s="40">
        <v>13</v>
      </c>
      <c r="B28" s="63" t="s">
        <v>279</v>
      </c>
      <c r="C28" s="55">
        <v>0</v>
      </c>
      <c r="D28" s="132">
        <v>25</v>
      </c>
      <c r="E28" s="65">
        <v>0</v>
      </c>
      <c r="F28" s="187">
        <f t="shared" si="0"/>
        <v>25</v>
      </c>
      <c r="G28" s="65" t="s">
        <v>629</v>
      </c>
      <c r="H28" s="65"/>
      <c r="I28" s="65"/>
      <c r="J28" s="44"/>
      <c r="K28" s="37"/>
      <c r="L28" s="36"/>
      <c r="M28" s="37"/>
      <c r="N28" s="38"/>
      <c r="O28" s="300"/>
      <c r="P28" s="39"/>
    </row>
    <row r="29" spans="1:16" s="16" customFormat="1" ht="29.25" customHeight="1" x14ac:dyDescent="0.15">
      <c r="A29" s="40">
        <v>14</v>
      </c>
      <c r="B29" s="63" t="s">
        <v>424</v>
      </c>
      <c r="C29" s="55">
        <v>200</v>
      </c>
      <c r="D29" s="132">
        <v>80</v>
      </c>
      <c r="E29" s="65">
        <v>300</v>
      </c>
      <c r="F29" s="187">
        <f t="shared" si="0"/>
        <v>580</v>
      </c>
      <c r="G29" s="65" t="s">
        <v>629</v>
      </c>
      <c r="H29" s="65"/>
      <c r="I29" s="65"/>
      <c r="J29" s="44"/>
      <c r="K29" s="37"/>
      <c r="L29" s="36"/>
      <c r="M29" s="37"/>
      <c r="N29" s="38"/>
      <c r="O29" s="300"/>
      <c r="P29" s="39"/>
    </row>
    <row r="30" spans="1:16" s="16" customFormat="1" ht="29.25" customHeight="1" x14ac:dyDescent="0.15">
      <c r="A30" s="40">
        <v>15</v>
      </c>
      <c r="B30" s="63" t="s">
        <v>75</v>
      </c>
      <c r="C30" s="55">
        <v>1000</v>
      </c>
      <c r="D30" s="132">
        <v>1000</v>
      </c>
      <c r="E30" s="65">
        <v>1300</v>
      </c>
      <c r="F30" s="187">
        <f t="shared" si="0"/>
        <v>3300</v>
      </c>
      <c r="G30" s="65" t="s">
        <v>629</v>
      </c>
      <c r="H30" s="65"/>
      <c r="I30" s="65"/>
      <c r="J30" s="44"/>
      <c r="K30" s="37"/>
      <c r="L30" s="36"/>
      <c r="M30" s="37"/>
      <c r="N30" s="38"/>
      <c r="O30" s="300"/>
      <c r="P30" s="39"/>
    </row>
    <row r="31" spans="1:16" s="16" customFormat="1" ht="29.25" customHeight="1" x14ac:dyDescent="0.15">
      <c r="A31" s="40">
        <v>16</v>
      </c>
      <c r="B31" s="63" t="s">
        <v>349</v>
      </c>
      <c r="C31" s="55">
        <v>200</v>
      </c>
      <c r="D31" s="132">
        <v>400</v>
      </c>
      <c r="E31" s="143">
        <v>100</v>
      </c>
      <c r="F31" s="187">
        <f t="shared" si="0"/>
        <v>700</v>
      </c>
      <c r="G31" s="143" t="s">
        <v>629</v>
      </c>
      <c r="H31" s="143"/>
      <c r="I31" s="143"/>
      <c r="J31" s="44"/>
      <c r="K31" s="37"/>
      <c r="L31" s="36"/>
      <c r="M31" s="37"/>
      <c r="N31" s="38"/>
      <c r="O31" s="300"/>
      <c r="P31" s="39"/>
    </row>
    <row r="32" spans="1:16" s="16" customFormat="1" ht="29.25" customHeight="1" x14ac:dyDescent="0.15">
      <c r="A32" s="40">
        <v>17</v>
      </c>
      <c r="B32" s="63" t="s">
        <v>76</v>
      </c>
      <c r="C32" s="55">
        <v>0</v>
      </c>
      <c r="D32" s="132">
        <v>400</v>
      </c>
      <c r="E32" s="65">
        <v>200</v>
      </c>
      <c r="F32" s="187">
        <f t="shared" si="0"/>
        <v>600</v>
      </c>
      <c r="G32" s="65" t="s">
        <v>629</v>
      </c>
      <c r="H32" s="65"/>
      <c r="I32" s="65"/>
      <c r="J32" s="44"/>
      <c r="K32" s="37"/>
      <c r="L32" s="36"/>
      <c r="M32" s="37"/>
      <c r="N32" s="38"/>
      <c r="O32" s="300"/>
      <c r="P32" s="39"/>
    </row>
    <row r="33" spans="1:16" s="16" customFormat="1" ht="29.25" customHeight="1" x14ac:dyDescent="0.15">
      <c r="A33" s="40">
        <v>18</v>
      </c>
      <c r="B33" s="74" t="s">
        <v>77</v>
      </c>
      <c r="C33" s="55">
        <v>0</v>
      </c>
      <c r="D33" s="132">
        <v>10</v>
      </c>
      <c r="E33" s="65">
        <v>0</v>
      </c>
      <c r="F33" s="187">
        <f t="shared" si="0"/>
        <v>10</v>
      </c>
      <c r="G33" s="65" t="s">
        <v>629</v>
      </c>
      <c r="H33" s="65"/>
      <c r="I33" s="65"/>
      <c r="J33" s="44"/>
      <c r="K33" s="37"/>
      <c r="L33" s="36"/>
      <c r="M33" s="37"/>
      <c r="N33" s="38"/>
      <c r="O33" s="300"/>
      <c r="P33" s="39"/>
    </row>
    <row r="34" spans="1:16" s="16" customFormat="1" ht="29.25" customHeight="1" x14ac:dyDescent="0.15">
      <c r="A34" s="40">
        <v>19</v>
      </c>
      <c r="B34" s="63" t="s">
        <v>78</v>
      </c>
      <c r="C34" s="55">
        <v>500</v>
      </c>
      <c r="D34" s="132">
        <v>400</v>
      </c>
      <c r="E34" s="65">
        <v>300</v>
      </c>
      <c r="F34" s="187">
        <f t="shared" si="0"/>
        <v>1200</v>
      </c>
      <c r="G34" s="65" t="s">
        <v>728</v>
      </c>
      <c r="H34" s="65"/>
      <c r="I34" s="65"/>
      <c r="J34" s="44"/>
      <c r="K34" s="37"/>
      <c r="L34" s="36"/>
      <c r="M34" s="37"/>
      <c r="N34" s="38"/>
      <c r="O34" s="300"/>
      <c r="P34" s="39"/>
    </row>
    <row r="35" spans="1:16" s="16" customFormat="1" ht="29.25" customHeight="1" x14ac:dyDescent="0.15">
      <c r="A35" s="40">
        <v>20</v>
      </c>
      <c r="B35" s="63" t="s">
        <v>79</v>
      </c>
      <c r="C35" s="55">
        <v>100</v>
      </c>
      <c r="D35" s="132">
        <v>400</v>
      </c>
      <c r="E35" s="65">
        <v>150</v>
      </c>
      <c r="F35" s="187">
        <f t="shared" si="0"/>
        <v>650</v>
      </c>
      <c r="G35" s="65" t="s">
        <v>629</v>
      </c>
      <c r="H35" s="65"/>
      <c r="I35" s="65"/>
      <c r="J35" s="44"/>
      <c r="K35" s="37"/>
      <c r="L35" s="36"/>
      <c r="M35" s="37"/>
      <c r="N35" s="38"/>
      <c r="O35" s="300"/>
      <c r="P35" s="39"/>
    </row>
    <row r="36" spans="1:16" s="16" customFormat="1" ht="29.25" customHeight="1" x14ac:dyDescent="0.15">
      <c r="A36" s="40">
        <v>21</v>
      </c>
      <c r="B36" s="63" t="s">
        <v>426</v>
      </c>
      <c r="C36" s="55">
        <v>0</v>
      </c>
      <c r="D36" s="132">
        <v>200</v>
      </c>
      <c r="E36" s="65">
        <v>200</v>
      </c>
      <c r="F36" s="187">
        <f t="shared" si="0"/>
        <v>400</v>
      </c>
      <c r="G36" s="65" t="s">
        <v>629</v>
      </c>
      <c r="H36" s="65"/>
      <c r="I36" s="65"/>
      <c r="J36" s="44"/>
      <c r="K36" s="37"/>
      <c r="L36" s="36"/>
      <c r="M36" s="37"/>
      <c r="N36" s="38"/>
      <c r="O36" s="300"/>
      <c r="P36" s="39"/>
    </row>
    <row r="37" spans="1:16" s="16" customFormat="1" ht="29.25" customHeight="1" x14ac:dyDescent="0.15">
      <c r="A37" s="40">
        <v>22</v>
      </c>
      <c r="B37" s="63" t="s">
        <v>345</v>
      </c>
      <c r="C37" s="55">
        <v>0</v>
      </c>
      <c r="D37" s="132">
        <v>200</v>
      </c>
      <c r="E37" s="65">
        <v>100</v>
      </c>
      <c r="F37" s="187">
        <f t="shared" si="0"/>
        <v>300</v>
      </c>
      <c r="G37" s="65" t="s">
        <v>629</v>
      </c>
      <c r="H37" s="65"/>
      <c r="I37" s="65"/>
      <c r="J37" s="44"/>
      <c r="K37" s="37"/>
      <c r="L37" s="36"/>
      <c r="M37" s="37"/>
      <c r="N37" s="38"/>
      <c r="O37" s="300"/>
      <c r="P37" s="39"/>
    </row>
    <row r="38" spans="1:16" s="16" customFormat="1" ht="29.25" customHeight="1" x14ac:dyDescent="0.15">
      <c r="A38" s="40">
        <v>23</v>
      </c>
      <c r="B38" s="63" t="s">
        <v>80</v>
      </c>
      <c r="C38" s="55">
        <v>0</v>
      </c>
      <c r="D38" s="132">
        <v>200</v>
      </c>
      <c r="E38" s="65">
        <v>100</v>
      </c>
      <c r="F38" s="187">
        <f t="shared" si="0"/>
        <v>300</v>
      </c>
      <c r="G38" s="65" t="s">
        <v>629</v>
      </c>
      <c r="H38" s="65"/>
      <c r="I38" s="65"/>
      <c r="J38" s="44"/>
      <c r="K38" s="37"/>
      <c r="L38" s="36"/>
      <c r="M38" s="37"/>
      <c r="N38" s="38"/>
      <c r="O38" s="300"/>
      <c r="P38" s="39"/>
    </row>
    <row r="39" spans="1:16" s="16" customFormat="1" ht="29.25" customHeight="1" x14ac:dyDescent="0.15">
      <c r="A39" s="40">
        <v>24</v>
      </c>
      <c r="B39" s="63" t="s">
        <v>81</v>
      </c>
      <c r="C39" s="55">
        <v>0</v>
      </c>
      <c r="D39" s="132">
        <v>200</v>
      </c>
      <c r="E39" s="65">
        <v>100</v>
      </c>
      <c r="F39" s="187">
        <f t="shared" si="0"/>
        <v>300</v>
      </c>
      <c r="G39" s="65" t="s">
        <v>629</v>
      </c>
      <c r="H39" s="65"/>
      <c r="I39" s="65"/>
      <c r="J39" s="44"/>
      <c r="K39" s="37"/>
      <c r="L39" s="36"/>
      <c r="M39" s="37"/>
      <c r="N39" s="38"/>
      <c r="O39" s="300"/>
      <c r="P39" s="39"/>
    </row>
    <row r="40" spans="1:16" s="16" customFormat="1" ht="29.25" customHeight="1" x14ac:dyDescent="0.15">
      <c r="A40" s="40">
        <v>25</v>
      </c>
      <c r="B40" s="63" t="s">
        <v>428</v>
      </c>
      <c r="C40" s="55">
        <v>0</v>
      </c>
      <c r="D40" s="132">
        <v>100</v>
      </c>
      <c r="E40" s="65">
        <v>100</v>
      </c>
      <c r="F40" s="187">
        <f t="shared" si="0"/>
        <v>200</v>
      </c>
      <c r="G40" s="65" t="s">
        <v>629</v>
      </c>
      <c r="H40" s="65"/>
      <c r="I40" s="65"/>
      <c r="J40" s="44"/>
      <c r="K40" s="37"/>
      <c r="L40" s="36"/>
      <c r="M40" s="37"/>
      <c r="N40" s="38"/>
      <c r="O40" s="300"/>
      <c r="P40" s="39"/>
    </row>
    <row r="41" spans="1:16" s="16" customFormat="1" ht="29.25" customHeight="1" x14ac:dyDescent="0.15">
      <c r="A41" s="40">
        <v>26</v>
      </c>
      <c r="B41" s="63" t="s">
        <v>429</v>
      </c>
      <c r="C41" s="55">
        <v>0</v>
      </c>
      <c r="D41" s="132">
        <v>100</v>
      </c>
      <c r="E41" s="65">
        <v>0</v>
      </c>
      <c r="F41" s="187">
        <f t="shared" si="0"/>
        <v>100</v>
      </c>
      <c r="G41" s="65" t="s">
        <v>629</v>
      </c>
      <c r="H41" s="65"/>
      <c r="I41" s="65"/>
      <c r="J41" s="44"/>
      <c r="K41" s="37"/>
      <c r="L41" s="36"/>
      <c r="M41" s="37"/>
      <c r="N41" s="38"/>
      <c r="O41" s="300"/>
      <c r="P41" s="39"/>
    </row>
    <row r="42" spans="1:16" s="16" customFormat="1" ht="29.25" customHeight="1" x14ac:dyDescent="0.15">
      <c r="A42" s="40">
        <v>27</v>
      </c>
      <c r="B42" s="63" t="s">
        <v>350</v>
      </c>
      <c r="C42" s="55">
        <v>0</v>
      </c>
      <c r="D42" s="132">
        <v>20</v>
      </c>
      <c r="E42" s="65">
        <v>0</v>
      </c>
      <c r="F42" s="187">
        <f t="shared" si="0"/>
        <v>20</v>
      </c>
      <c r="G42" s="65" t="s">
        <v>629</v>
      </c>
      <c r="H42" s="65"/>
      <c r="I42" s="65"/>
      <c r="J42" s="44"/>
      <c r="K42" s="37"/>
      <c r="L42" s="36"/>
      <c r="M42" s="37"/>
      <c r="N42" s="38"/>
      <c r="O42" s="300"/>
      <c r="P42" s="39"/>
    </row>
    <row r="43" spans="1:16" s="16" customFormat="1" ht="29.25" customHeight="1" x14ac:dyDescent="0.15">
      <c r="A43" s="40">
        <v>28</v>
      </c>
      <c r="B43" s="63" t="s">
        <v>351</v>
      </c>
      <c r="C43" s="55">
        <v>0</v>
      </c>
      <c r="D43" s="132">
        <v>100</v>
      </c>
      <c r="E43" s="65">
        <v>0</v>
      </c>
      <c r="F43" s="187">
        <f t="shared" si="0"/>
        <v>100</v>
      </c>
      <c r="G43" s="65" t="s">
        <v>629</v>
      </c>
      <c r="H43" s="65"/>
      <c r="I43" s="65"/>
      <c r="J43" s="44"/>
      <c r="K43" s="37"/>
      <c r="L43" s="36"/>
      <c r="M43" s="37"/>
      <c r="N43" s="38"/>
      <c r="O43" s="300"/>
      <c r="P43" s="39"/>
    </row>
    <row r="44" spans="1:16" s="16" customFormat="1" ht="29.25" customHeight="1" x14ac:dyDescent="0.15">
      <c r="A44" s="40">
        <v>29</v>
      </c>
      <c r="B44" s="74" t="s">
        <v>356</v>
      </c>
      <c r="C44" s="186">
        <v>20</v>
      </c>
      <c r="D44" s="239">
        <v>5</v>
      </c>
      <c r="E44" s="143">
        <v>20</v>
      </c>
      <c r="F44" s="224">
        <f t="shared" si="0"/>
        <v>45</v>
      </c>
      <c r="G44" s="143" t="s">
        <v>54</v>
      </c>
      <c r="H44" s="143"/>
      <c r="I44" s="143"/>
      <c r="J44" s="44"/>
      <c r="K44" s="37"/>
      <c r="L44" s="36"/>
      <c r="M44" s="37"/>
      <c r="N44" s="38"/>
      <c r="O44" s="300"/>
      <c r="P44" s="39"/>
    </row>
    <row r="45" spans="1:16" s="16" customFormat="1" ht="29.25" customHeight="1" x14ac:dyDescent="0.15">
      <c r="A45" s="40">
        <v>30</v>
      </c>
      <c r="B45" s="41" t="s">
        <v>583</v>
      </c>
      <c r="C45" s="216">
        <v>30</v>
      </c>
      <c r="D45" s="242">
        <v>5</v>
      </c>
      <c r="E45" s="231">
        <v>20</v>
      </c>
      <c r="F45" s="224">
        <f t="shared" si="0"/>
        <v>55</v>
      </c>
      <c r="G45" s="231" t="s">
        <v>54</v>
      </c>
      <c r="H45" s="231"/>
      <c r="I45" s="231"/>
      <c r="J45" s="44"/>
      <c r="K45" s="37"/>
      <c r="L45" s="36"/>
      <c r="M45" s="37"/>
      <c r="N45" s="38"/>
      <c r="O45" s="300"/>
      <c r="P45" s="39"/>
    </row>
    <row r="46" spans="1:16" s="16" customFormat="1" ht="29.25" customHeight="1" x14ac:dyDescent="0.15">
      <c r="A46" s="40">
        <v>31</v>
      </c>
      <c r="B46" s="63" t="s">
        <v>500</v>
      </c>
      <c r="C46" s="55">
        <v>0</v>
      </c>
      <c r="D46" s="132">
        <v>5</v>
      </c>
      <c r="E46" s="65">
        <v>0</v>
      </c>
      <c r="F46" s="187">
        <f t="shared" si="0"/>
        <v>5</v>
      </c>
      <c r="G46" s="65" t="s">
        <v>54</v>
      </c>
      <c r="H46" s="65"/>
      <c r="I46" s="65"/>
      <c r="J46" s="44"/>
      <c r="K46" s="37"/>
      <c r="L46" s="36"/>
      <c r="M46" s="37"/>
      <c r="N46" s="38"/>
      <c r="O46" s="300"/>
      <c r="P46" s="39"/>
    </row>
    <row r="47" spans="1:16" s="16" customFormat="1" ht="29.25" customHeight="1" x14ac:dyDescent="0.15">
      <c r="A47" s="40">
        <v>32</v>
      </c>
      <c r="B47" s="63" t="s">
        <v>789</v>
      </c>
      <c r="C47" s="55">
        <v>200</v>
      </c>
      <c r="D47" s="132">
        <v>100</v>
      </c>
      <c r="E47" s="65">
        <v>280</v>
      </c>
      <c r="F47" s="187">
        <f t="shared" si="0"/>
        <v>580</v>
      </c>
      <c r="G47" s="65" t="s">
        <v>54</v>
      </c>
      <c r="H47" s="65"/>
      <c r="I47" s="65"/>
      <c r="J47" s="44"/>
      <c r="K47" s="37"/>
      <c r="L47" s="36"/>
      <c r="M47" s="37"/>
      <c r="N47" s="38"/>
      <c r="O47" s="300"/>
      <c r="P47" s="39"/>
    </row>
    <row r="48" spans="1:16" s="16" customFormat="1" ht="29.25" customHeight="1" x14ac:dyDescent="0.15">
      <c r="A48" s="40">
        <v>33</v>
      </c>
      <c r="B48" s="63" t="s">
        <v>353</v>
      </c>
      <c r="C48" s="55">
        <v>0</v>
      </c>
      <c r="D48" s="132">
        <v>50</v>
      </c>
      <c r="E48" s="65">
        <v>0</v>
      </c>
      <c r="F48" s="187">
        <f t="shared" ref="F48:F66" si="1">C48+D48+E48</f>
        <v>50</v>
      </c>
      <c r="G48" s="65" t="s">
        <v>54</v>
      </c>
      <c r="H48" s="65"/>
      <c r="I48" s="65"/>
      <c r="J48" s="44"/>
      <c r="K48" s="37"/>
      <c r="L48" s="36"/>
      <c r="M48" s="37"/>
      <c r="N48" s="38"/>
      <c r="O48" s="300"/>
      <c r="P48" s="39"/>
    </row>
    <row r="49" spans="1:16" s="16" customFormat="1" ht="29.25" customHeight="1" x14ac:dyDescent="0.15">
      <c r="A49" s="40">
        <v>34</v>
      </c>
      <c r="B49" s="63" t="s">
        <v>355</v>
      </c>
      <c r="C49" s="55">
        <v>2</v>
      </c>
      <c r="D49" s="132">
        <v>1</v>
      </c>
      <c r="E49" s="65">
        <v>1</v>
      </c>
      <c r="F49" s="187">
        <f t="shared" si="1"/>
        <v>4</v>
      </c>
      <c r="G49" s="65" t="s">
        <v>54</v>
      </c>
      <c r="H49" s="65"/>
      <c r="I49" s="65"/>
      <c r="J49" s="44"/>
      <c r="K49" s="37"/>
      <c r="L49" s="36"/>
      <c r="M49" s="37"/>
      <c r="N49" s="38"/>
      <c r="O49" s="300"/>
      <c r="P49" s="39"/>
    </row>
    <row r="50" spans="1:16" s="16" customFormat="1" ht="29.25" customHeight="1" x14ac:dyDescent="0.15">
      <c r="A50" s="40">
        <v>35</v>
      </c>
      <c r="B50" s="63" t="s">
        <v>354</v>
      </c>
      <c r="C50" s="55">
        <v>50</v>
      </c>
      <c r="D50" s="132">
        <v>40</v>
      </c>
      <c r="E50" s="65">
        <v>40</v>
      </c>
      <c r="F50" s="187">
        <f t="shared" si="1"/>
        <v>130</v>
      </c>
      <c r="G50" s="65" t="s">
        <v>54</v>
      </c>
      <c r="H50" s="65"/>
      <c r="I50" s="65"/>
      <c r="J50" s="44"/>
      <c r="K50" s="37"/>
      <c r="L50" s="36"/>
      <c r="M50" s="37"/>
      <c r="N50" s="38"/>
      <c r="O50" s="300"/>
      <c r="P50" s="39"/>
    </row>
    <row r="51" spans="1:16" s="16" customFormat="1" ht="29.25" customHeight="1" x14ac:dyDescent="0.15">
      <c r="A51" s="40">
        <v>36</v>
      </c>
      <c r="B51" s="63" t="s">
        <v>430</v>
      </c>
      <c r="C51" s="55">
        <v>50</v>
      </c>
      <c r="D51" s="132">
        <v>80</v>
      </c>
      <c r="E51" s="65">
        <v>100</v>
      </c>
      <c r="F51" s="224">
        <f t="shared" si="1"/>
        <v>230</v>
      </c>
      <c r="G51" s="143" t="s">
        <v>54</v>
      </c>
      <c r="H51" s="143"/>
      <c r="I51" s="143"/>
      <c r="J51" s="44"/>
      <c r="K51" s="37"/>
      <c r="L51" s="36"/>
      <c r="M51" s="37"/>
      <c r="N51" s="38"/>
      <c r="O51" s="300"/>
      <c r="P51" s="39"/>
    </row>
    <row r="52" spans="1:16" s="16" customFormat="1" ht="29.25" customHeight="1" x14ac:dyDescent="0.15">
      <c r="A52" s="40">
        <v>37</v>
      </c>
      <c r="B52" s="63" t="s">
        <v>82</v>
      </c>
      <c r="C52" s="55">
        <v>70</v>
      </c>
      <c r="D52" s="132">
        <v>50</v>
      </c>
      <c r="E52" s="65">
        <v>80</v>
      </c>
      <c r="F52" s="224">
        <f t="shared" si="1"/>
        <v>200</v>
      </c>
      <c r="G52" s="143" t="s">
        <v>54</v>
      </c>
      <c r="H52" s="143"/>
      <c r="I52" s="143"/>
      <c r="J52" s="44"/>
      <c r="K52" s="37"/>
      <c r="L52" s="36"/>
      <c r="M52" s="37"/>
      <c r="N52" s="38"/>
      <c r="O52" s="300"/>
      <c r="P52" s="39"/>
    </row>
    <row r="53" spans="1:16" s="16" customFormat="1" ht="29.25" customHeight="1" x14ac:dyDescent="0.15">
      <c r="A53" s="40">
        <v>38</v>
      </c>
      <c r="B53" s="63" t="s">
        <v>432</v>
      </c>
      <c r="C53" s="55">
        <v>50</v>
      </c>
      <c r="D53" s="132">
        <v>80</v>
      </c>
      <c r="E53" s="65">
        <v>0</v>
      </c>
      <c r="F53" s="187">
        <f t="shared" si="1"/>
        <v>130</v>
      </c>
      <c r="G53" s="65" t="s">
        <v>629</v>
      </c>
      <c r="H53" s="65"/>
      <c r="I53" s="65"/>
      <c r="J53" s="44"/>
      <c r="K53" s="37"/>
      <c r="L53" s="36"/>
      <c r="M53" s="37"/>
      <c r="N53" s="38"/>
      <c r="O53" s="300"/>
      <c r="P53" s="39"/>
    </row>
    <row r="54" spans="1:16" s="16" customFormat="1" ht="29.25" customHeight="1" x14ac:dyDescent="0.15">
      <c r="A54" s="40">
        <v>39</v>
      </c>
      <c r="B54" s="63" t="s">
        <v>582</v>
      </c>
      <c r="C54" s="55">
        <v>50</v>
      </c>
      <c r="D54" s="132">
        <v>40</v>
      </c>
      <c r="E54" s="65">
        <v>0</v>
      </c>
      <c r="F54" s="187">
        <f t="shared" si="1"/>
        <v>90</v>
      </c>
      <c r="G54" s="65" t="s">
        <v>629</v>
      </c>
      <c r="H54" s="65"/>
      <c r="I54" s="65"/>
      <c r="J54" s="44"/>
      <c r="K54" s="37"/>
      <c r="L54" s="36"/>
      <c r="M54" s="37"/>
      <c r="N54" s="38"/>
      <c r="O54" s="300"/>
      <c r="P54" s="39"/>
    </row>
    <row r="55" spans="1:16" s="16" customFormat="1" ht="29.25" customHeight="1" x14ac:dyDescent="0.15">
      <c r="A55" s="40">
        <v>40</v>
      </c>
      <c r="B55" s="47" t="s">
        <v>347</v>
      </c>
      <c r="C55" s="42">
        <v>20</v>
      </c>
      <c r="D55" s="131">
        <v>60</v>
      </c>
      <c r="E55" s="50">
        <v>100</v>
      </c>
      <c r="F55" s="187">
        <f t="shared" si="1"/>
        <v>180</v>
      </c>
      <c r="G55" s="50" t="s">
        <v>629</v>
      </c>
      <c r="H55" s="50"/>
      <c r="I55" s="50"/>
      <c r="J55" s="44"/>
      <c r="K55" s="37"/>
      <c r="L55" s="36"/>
      <c r="M55" s="37"/>
      <c r="N55" s="38"/>
      <c r="O55" s="300"/>
      <c r="P55" s="39"/>
    </row>
    <row r="56" spans="1:16" s="16" customFormat="1" ht="29.25" customHeight="1" x14ac:dyDescent="0.15">
      <c r="A56" s="40">
        <v>41</v>
      </c>
      <c r="B56" s="63" t="s">
        <v>431</v>
      </c>
      <c r="C56" s="55">
        <v>10</v>
      </c>
      <c r="D56" s="132">
        <v>60</v>
      </c>
      <c r="E56" s="65">
        <v>100</v>
      </c>
      <c r="F56" s="187">
        <f t="shared" si="1"/>
        <v>170</v>
      </c>
      <c r="G56" s="65" t="s">
        <v>629</v>
      </c>
      <c r="H56" s="65"/>
      <c r="I56" s="65"/>
      <c r="J56" s="44"/>
      <c r="K56" s="37"/>
      <c r="L56" s="36"/>
      <c r="M56" s="37"/>
      <c r="N56" s="38"/>
      <c r="O56" s="300"/>
      <c r="P56" s="39"/>
    </row>
    <row r="57" spans="1:16" s="16" customFormat="1" ht="29.25" customHeight="1" x14ac:dyDescent="0.15">
      <c r="A57" s="40">
        <v>42</v>
      </c>
      <c r="B57" s="63" t="s">
        <v>348</v>
      </c>
      <c r="C57" s="55">
        <v>0</v>
      </c>
      <c r="D57" s="132">
        <v>0</v>
      </c>
      <c r="E57" s="65">
        <v>40</v>
      </c>
      <c r="F57" s="187">
        <f t="shared" si="1"/>
        <v>40</v>
      </c>
      <c r="G57" s="65" t="s">
        <v>629</v>
      </c>
      <c r="H57" s="65"/>
      <c r="I57" s="65"/>
      <c r="J57" s="44"/>
      <c r="K57" s="37"/>
      <c r="L57" s="36"/>
      <c r="M57" s="37"/>
      <c r="N57" s="38"/>
      <c r="O57" s="300"/>
      <c r="P57" s="39"/>
    </row>
    <row r="58" spans="1:16" s="16" customFormat="1" ht="29.25" customHeight="1" x14ac:dyDescent="0.15">
      <c r="A58" s="40">
        <v>43</v>
      </c>
      <c r="B58" s="74" t="s">
        <v>83</v>
      </c>
      <c r="C58" s="55">
        <v>20</v>
      </c>
      <c r="D58" s="132">
        <v>20</v>
      </c>
      <c r="E58" s="65">
        <v>30</v>
      </c>
      <c r="F58" s="224">
        <f t="shared" si="1"/>
        <v>70</v>
      </c>
      <c r="G58" s="143" t="s">
        <v>629</v>
      </c>
      <c r="H58" s="143"/>
      <c r="I58" s="143"/>
      <c r="J58" s="44"/>
      <c r="K58" s="37"/>
      <c r="L58" s="36"/>
      <c r="M58" s="37"/>
      <c r="N58" s="38"/>
      <c r="O58" s="300"/>
      <c r="P58" s="39"/>
    </row>
    <row r="59" spans="1:16" s="16" customFormat="1" ht="29.25" customHeight="1" x14ac:dyDescent="0.15">
      <c r="A59" s="40">
        <v>44</v>
      </c>
      <c r="B59" s="63" t="s">
        <v>499</v>
      </c>
      <c r="C59" s="55">
        <v>10</v>
      </c>
      <c r="D59" s="132">
        <v>10</v>
      </c>
      <c r="E59" s="65">
        <v>10</v>
      </c>
      <c r="F59" s="187">
        <f t="shared" si="1"/>
        <v>30</v>
      </c>
      <c r="G59" s="65" t="s">
        <v>54</v>
      </c>
      <c r="H59" s="65"/>
      <c r="I59" s="65"/>
      <c r="J59" s="44"/>
      <c r="K59" s="37"/>
      <c r="L59" s="36"/>
      <c r="M59" s="37"/>
      <c r="N59" s="38"/>
      <c r="O59" s="300"/>
      <c r="P59" s="39"/>
    </row>
    <row r="60" spans="1:16" s="16" customFormat="1" ht="29.25" customHeight="1" x14ac:dyDescent="0.15">
      <c r="A60" s="40">
        <v>45</v>
      </c>
      <c r="B60" s="63" t="s">
        <v>84</v>
      </c>
      <c r="C60" s="55">
        <v>50</v>
      </c>
      <c r="D60" s="132">
        <v>200</v>
      </c>
      <c r="E60" s="65">
        <v>100</v>
      </c>
      <c r="F60" s="187">
        <f t="shared" si="1"/>
        <v>350</v>
      </c>
      <c r="G60" s="65" t="s">
        <v>629</v>
      </c>
      <c r="H60" s="65"/>
      <c r="I60" s="65"/>
      <c r="J60" s="44"/>
      <c r="K60" s="37"/>
      <c r="L60" s="36"/>
      <c r="M60" s="37"/>
      <c r="N60" s="38"/>
      <c r="O60" s="300"/>
      <c r="P60" s="39"/>
    </row>
    <row r="61" spans="1:16" s="16" customFormat="1" ht="29.25" customHeight="1" x14ac:dyDescent="0.15">
      <c r="A61" s="40">
        <v>46</v>
      </c>
      <c r="B61" s="63" t="s">
        <v>278</v>
      </c>
      <c r="C61" s="55">
        <v>50</v>
      </c>
      <c r="D61" s="132">
        <v>50</v>
      </c>
      <c r="E61" s="65">
        <v>50</v>
      </c>
      <c r="F61" s="187">
        <f t="shared" si="1"/>
        <v>150</v>
      </c>
      <c r="G61" s="65" t="s">
        <v>629</v>
      </c>
      <c r="H61" s="65"/>
      <c r="I61" s="65"/>
      <c r="J61" s="44"/>
      <c r="K61" s="37"/>
      <c r="L61" s="36"/>
      <c r="M61" s="37"/>
      <c r="N61" s="38"/>
      <c r="O61" s="300"/>
      <c r="P61" s="39"/>
    </row>
    <row r="62" spans="1:16" s="16" customFormat="1" ht="29.25" customHeight="1" x14ac:dyDescent="0.15">
      <c r="A62" s="40">
        <v>47</v>
      </c>
      <c r="B62" s="63" t="s">
        <v>85</v>
      </c>
      <c r="C62" s="55">
        <v>50</v>
      </c>
      <c r="D62" s="132">
        <v>100</v>
      </c>
      <c r="E62" s="65">
        <v>50</v>
      </c>
      <c r="F62" s="187">
        <f t="shared" si="1"/>
        <v>200</v>
      </c>
      <c r="G62" s="65" t="s">
        <v>629</v>
      </c>
      <c r="H62" s="65"/>
      <c r="I62" s="65"/>
      <c r="J62" s="44"/>
      <c r="K62" s="37"/>
      <c r="L62" s="36"/>
      <c r="M62" s="37"/>
      <c r="N62" s="38"/>
      <c r="O62" s="300"/>
      <c r="P62" s="39"/>
    </row>
    <row r="63" spans="1:16" s="16" customFormat="1" ht="29.25" customHeight="1" x14ac:dyDescent="0.15">
      <c r="A63" s="40">
        <v>48</v>
      </c>
      <c r="B63" s="63" t="s">
        <v>346</v>
      </c>
      <c r="C63" s="55">
        <v>200</v>
      </c>
      <c r="D63" s="132">
        <v>300</v>
      </c>
      <c r="E63" s="143">
        <v>350</v>
      </c>
      <c r="F63" s="187">
        <f t="shared" si="1"/>
        <v>850</v>
      </c>
      <c r="G63" s="143" t="s">
        <v>629</v>
      </c>
      <c r="H63" s="143"/>
      <c r="I63" s="143"/>
      <c r="J63" s="44"/>
      <c r="K63" s="37"/>
      <c r="L63" s="36"/>
      <c r="M63" s="37"/>
      <c r="N63" s="38"/>
      <c r="O63" s="300"/>
      <c r="P63" s="39"/>
    </row>
    <row r="64" spans="1:16" s="16" customFormat="1" ht="29.25" customHeight="1" x14ac:dyDescent="0.15">
      <c r="A64" s="40">
        <v>49</v>
      </c>
      <c r="B64" s="63" t="s">
        <v>86</v>
      </c>
      <c r="C64" s="55">
        <v>100</v>
      </c>
      <c r="D64" s="132">
        <v>100</v>
      </c>
      <c r="E64" s="65">
        <v>100</v>
      </c>
      <c r="F64" s="187">
        <f t="shared" si="1"/>
        <v>300</v>
      </c>
      <c r="G64" s="65" t="s">
        <v>629</v>
      </c>
      <c r="H64" s="65"/>
      <c r="I64" s="65"/>
      <c r="J64" s="44"/>
      <c r="K64" s="37"/>
      <c r="L64" s="36"/>
      <c r="M64" s="37"/>
      <c r="N64" s="38"/>
      <c r="O64" s="300"/>
      <c r="P64" s="39"/>
    </row>
    <row r="65" spans="1:16" s="16" customFormat="1" ht="29.25" customHeight="1" x14ac:dyDescent="0.15">
      <c r="A65" s="40">
        <v>50</v>
      </c>
      <c r="B65" s="47" t="s">
        <v>277</v>
      </c>
      <c r="C65" s="42">
        <v>10</v>
      </c>
      <c r="D65" s="131">
        <v>10</v>
      </c>
      <c r="E65" s="50">
        <v>10</v>
      </c>
      <c r="F65" s="187">
        <f t="shared" si="1"/>
        <v>30</v>
      </c>
      <c r="G65" s="50" t="s">
        <v>629</v>
      </c>
      <c r="H65" s="50"/>
      <c r="I65" s="50"/>
      <c r="J65" s="44"/>
      <c r="K65" s="37"/>
      <c r="L65" s="36"/>
      <c r="M65" s="37"/>
      <c r="N65" s="38"/>
      <c r="O65" s="300"/>
      <c r="P65" s="39"/>
    </row>
    <row r="66" spans="1:16" s="16" customFormat="1" ht="29.25" customHeight="1" thickBot="1" x14ac:dyDescent="0.2">
      <c r="A66" s="40">
        <v>51</v>
      </c>
      <c r="B66" s="63" t="s">
        <v>280</v>
      </c>
      <c r="C66" s="55">
        <v>10</v>
      </c>
      <c r="D66" s="132">
        <v>5</v>
      </c>
      <c r="E66" s="65">
        <v>5</v>
      </c>
      <c r="F66" s="189">
        <f t="shared" si="1"/>
        <v>20</v>
      </c>
      <c r="G66" s="65" t="s">
        <v>54</v>
      </c>
      <c r="H66" s="65"/>
      <c r="I66" s="65"/>
      <c r="J66" s="44"/>
      <c r="K66" s="37"/>
      <c r="L66" s="36"/>
      <c r="M66" s="37"/>
      <c r="N66" s="38"/>
      <c r="O66" s="300"/>
      <c r="P66" s="39"/>
    </row>
    <row r="67" spans="1:16" ht="23.25" customHeight="1" thickBot="1" x14ac:dyDescent="0.2">
      <c r="A67" s="221"/>
      <c r="B67" s="222"/>
      <c r="C67" s="222"/>
      <c r="D67" s="223"/>
      <c r="E67" s="223"/>
      <c r="F67" s="272" t="s">
        <v>817</v>
      </c>
      <c r="G67" s="273"/>
      <c r="H67" s="273"/>
      <c r="I67" s="274"/>
      <c r="J67" s="225"/>
      <c r="K67" s="288" t="s">
        <v>769</v>
      </c>
      <c r="L67" s="288"/>
      <c r="M67" s="288"/>
      <c r="N67" s="288"/>
      <c r="O67" s="302"/>
      <c r="P67" s="301"/>
    </row>
    <row r="68" spans="1:16" s="16" customFormat="1" ht="16.5" customHeight="1" x14ac:dyDescent="0.15">
      <c r="A68" s="53"/>
      <c r="B68" s="12"/>
      <c r="C68" s="46"/>
      <c r="D68" s="12"/>
      <c r="E68" s="12"/>
      <c r="F68" s="12"/>
      <c r="G68" s="12"/>
      <c r="H68" s="12"/>
      <c r="I68" s="7"/>
      <c r="J68" s="150"/>
      <c r="K68" s="53"/>
      <c r="L68" s="53"/>
      <c r="M68" s="53"/>
      <c r="N68" s="53"/>
      <c r="O68" s="260"/>
      <c r="P68" s="53"/>
    </row>
    <row r="69" spans="1:16" s="16" customFormat="1" ht="19.5" customHeight="1" x14ac:dyDescent="0.15">
      <c r="A69" s="12" t="s">
        <v>15</v>
      </c>
      <c r="B69" s="113"/>
      <c r="C69" s="114"/>
      <c r="D69" s="12"/>
      <c r="E69" s="12"/>
      <c r="F69" s="12"/>
      <c r="G69" s="12"/>
      <c r="H69" s="12"/>
      <c r="I69" s="12"/>
      <c r="J69" s="261" t="s">
        <v>16</v>
      </c>
      <c r="K69" s="261"/>
      <c r="L69" s="261"/>
      <c r="M69" s="261"/>
      <c r="N69" s="262"/>
      <c r="O69" s="262"/>
      <c r="P69" s="262"/>
    </row>
    <row r="70" spans="1:16" ht="15" customHeight="1" x14ac:dyDescent="0.15">
      <c r="B70" s="113"/>
      <c r="C70" s="114"/>
    </row>
  </sheetData>
  <mergeCells count="27">
    <mergeCell ref="A7:D7"/>
    <mergeCell ref="J7:P7"/>
    <mergeCell ref="A2:D2"/>
    <mergeCell ref="J2:P2"/>
    <mergeCell ref="A3:D3"/>
    <mergeCell ref="J3:P3"/>
    <mergeCell ref="A6:D6"/>
    <mergeCell ref="J6:P6"/>
    <mergeCell ref="A9:P9"/>
    <mergeCell ref="A10:P10"/>
    <mergeCell ref="A11:P11"/>
    <mergeCell ref="A13:A14"/>
    <mergeCell ref="B13:B14"/>
    <mergeCell ref="N13:N14"/>
    <mergeCell ref="P13:P14"/>
    <mergeCell ref="L13:L14"/>
    <mergeCell ref="M13:M14"/>
    <mergeCell ref="C13:F13"/>
    <mergeCell ref="O13:O14"/>
    <mergeCell ref="J69:M69"/>
    <mergeCell ref="N69:P69"/>
    <mergeCell ref="J13:J14"/>
    <mergeCell ref="K13:K14"/>
    <mergeCell ref="G13:G14"/>
    <mergeCell ref="H13:H14"/>
    <mergeCell ref="K67:N67"/>
    <mergeCell ref="F67:I67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3"/>
  <dimension ref="A1:P25"/>
  <sheetViews>
    <sheetView zoomScale="130" zoomScaleNormal="130" workbookViewId="0">
      <selection activeCell="A6" sqref="A6:D7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3" style="12" customWidth="1"/>
    <col min="7" max="7" width="8.796875" style="12" customWidth="1"/>
    <col min="8" max="8" width="19" style="12" customWidth="1"/>
    <col min="9" max="9" width="9.19921875" style="12" customWidth="1"/>
    <col min="10" max="10" width="8.59765625" style="12" customWidth="1"/>
    <col min="11" max="11" width="13.796875" style="12" customWidth="1"/>
    <col min="12" max="13" width="8" style="12" customWidth="1"/>
    <col min="14" max="15" width="11" style="11" customWidth="1"/>
    <col min="16" max="16" width="13.3984375" style="11" customWidth="1"/>
    <col min="17" max="16384" width="9" style="11"/>
  </cols>
  <sheetData>
    <row r="1" spans="1:16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P1" s="5" t="s">
        <v>851</v>
      </c>
    </row>
    <row r="2" spans="1:16" s="5" customFormat="1" ht="18.75" customHeight="1" x14ac:dyDescent="0.15">
      <c r="A2" s="285" t="s">
        <v>1</v>
      </c>
      <c r="B2" s="285"/>
      <c r="C2" s="285"/>
      <c r="D2" s="285"/>
      <c r="H2" s="285" t="s">
        <v>2</v>
      </c>
      <c r="I2" s="285"/>
      <c r="J2" s="285"/>
      <c r="K2" s="285"/>
      <c r="L2" s="285"/>
      <c r="M2" s="285"/>
      <c r="N2" s="285"/>
      <c r="O2" s="285"/>
      <c r="P2" s="285"/>
    </row>
    <row r="3" spans="1:16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284" t="s">
        <v>4</v>
      </c>
      <c r="I3" s="284"/>
      <c r="J3" s="284"/>
      <c r="K3" s="284"/>
      <c r="L3" s="284"/>
      <c r="M3" s="284"/>
      <c r="N3" s="284"/>
      <c r="O3" s="284"/>
      <c r="P3" s="284"/>
    </row>
    <row r="4" spans="1:16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s="5" customFormat="1" ht="18.75" customHeight="1" x14ac:dyDescent="0.15">
      <c r="A6" s="285" t="s">
        <v>627</v>
      </c>
      <c r="B6" s="285"/>
      <c r="C6" s="285"/>
      <c r="D6" s="285"/>
      <c r="H6" s="285"/>
      <c r="I6" s="285"/>
      <c r="J6" s="285"/>
      <c r="K6" s="285"/>
      <c r="L6" s="285"/>
      <c r="M6" s="285"/>
      <c r="N6" s="285"/>
      <c r="O6" s="285"/>
      <c r="P6" s="285"/>
    </row>
    <row r="7" spans="1:16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284"/>
      <c r="I7" s="284"/>
      <c r="J7" s="284"/>
      <c r="K7" s="284"/>
      <c r="L7" s="284"/>
      <c r="M7" s="284"/>
      <c r="N7" s="284"/>
      <c r="O7" s="284"/>
      <c r="P7" s="284"/>
    </row>
    <row r="8" spans="1:16" s="12" customFormat="1" ht="7.5" customHeight="1" x14ac:dyDescent="0.15">
      <c r="A8" s="7"/>
      <c r="B8" s="8"/>
      <c r="C8" s="9"/>
      <c r="D8" s="10"/>
      <c r="E8" s="10"/>
      <c r="F8" s="10"/>
      <c r="G8" s="10"/>
      <c r="H8" s="8"/>
      <c r="I8" s="8"/>
      <c r="J8" s="8"/>
      <c r="K8" s="10"/>
      <c r="L8" s="10"/>
      <c r="M8" s="10"/>
      <c r="N8" s="10"/>
      <c r="O8" s="10"/>
      <c r="P8" s="11"/>
    </row>
    <row r="9" spans="1:16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</row>
    <row r="10" spans="1:16" s="13" customFormat="1" ht="19.5" customHeight="1" x14ac:dyDescent="0.15">
      <c r="A10" s="276" t="s">
        <v>830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</row>
    <row r="11" spans="1:16" s="13" customFormat="1" ht="19.5" customHeight="1" x14ac:dyDescent="0.15">
      <c r="A11" s="277" t="s">
        <v>635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</row>
    <row r="12" spans="1:16" s="16" customFormat="1" ht="9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6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159" t="s">
        <v>744</v>
      </c>
      <c r="J13" s="286" t="s">
        <v>772</v>
      </c>
      <c r="K13" s="263" t="s">
        <v>10</v>
      </c>
      <c r="L13" s="263" t="s">
        <v>11</v>
      </c>
      <c r="M13" s="263" t="s">
        <v>12</v>
      </c>
      <c r="N13" s="263" t="s">
        <v>13</v>
      </c>
      <c r="O13" s="282" t="s">
        <v>14</v>
      </c>
      <c r="P13" s="282" t="s">
        <v>852</v>
      </c>
    </row>
    <row r="14" spans="1:16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61" t="s">
        <v>740</v>
      </c>
      <c r="F14" s="163" t="s">
        <v>741</v>
      </c>
      <c r="G14" s="266"/>
      <c r="H14" s="266"/>
      <c r="I14" s="160" t="s">
        <v>745</v>
      </c>
      <c r="J14" s="287"/>
      <c r="K14" s="264"/>
      <c r="L14" s="264"/>
      <c r="M14" s="264"/>
      <c r="N14" s="264"/>
      <c r="O14" s="283"/>
      <c r="P14" s="283"/>
    </row>
    <row r="15" spans="1:16" s="17" customFormat="1" ht="18" customHeight="1" thickBot="1" x14ac:dyDescent="0.2">
      <c r="A15" s="18">
        <v>1</v>
      </c>
      <c r="B15" s="19">
        <v>2</v>
      </c>
      <c r="C15" s="20">
        <v>3</v>
      </c>
      <c r="D15" s="195">
        <v>4</v>
      </c>
      <c r="E15" s="154">
        <v>5</v>
      </c>
      <c r="F15" s="154">
        <v>6</v>
      </c>
      <c r="G15" s="154">
        <v>7</v>
      </c>
      <c r="H15" s="154">
        <v>8</v>
      </c>
      <c r="I15" s="154">
        <v>9</v>
      </c>
      <c r="J15" s="24">
        <v>10</v>
      </c>
      <c r="K15" s="25">
        <v>11</v>
      </c>
      <c r="L15" s="195">
        <v>12</v>
      </c>
      <c r="M15" s="195">
        <v>13</v>
      </c>
      <c r="N15" s="25">
        <v>14</v>
      </c>
      <c r="O15" s="26" t="s">
        <v>773</v>
      </c>
      <c r="P15" s="26"/>
    </row>
    <row r="16" spans="1:16" s="16" customFormat="1" ht="29.25" customHeight="1" thickBot="1" x14ac:dyDescent="0.2">
      <c r="A16" s="80">
        <v>1</v>
      </c>
      <c r="B16" s="27" t="s">
        <v>778</v>
      </c>
      <c r="C16" s="226">
        <v>180</v>
      </c>
      <c r="D16" s="227">
        <v>200</v>
      </c>
      <c r="E16" s="228">
        <v>220</v>
      </c>
      <c r="F16" s="229">
        <f>C16+D16+E16</f>
        <v>600</v>
      </c>
      <c r="G16" s="228" t="s">
        <v>629</v>
      </c>
      <c r="H16" s="29"/>
      <c r="I16" s="29"/>
      <c r="J16" s="29"/>
      <c r="K16" s="30"/>
      <c r="L16" s="31"/>
      <c r="M16" s="30"/>
      <c r="N16" s="32"/>
      <c r="O16" s="299"/>
      <c r="P16" s="33"/>
    </row>
    <row r="17" spans="1:16" s="16" customFormat="1" ht="29.25" customHeight="1" thickBot="1" x14ac:dyDescent="0.2">
      <c r="A17" s="40">
        <v>2</v>
      </c>
      <c r="B17" s="41" t="s">
        <v>427</v>
      </c>
      <c r="C17" s="216">
        <v>300</v>
      </c>
      <c r="D17" s="230">
        <v>400</v>
      </c>
      <c r="E17" s="231">
        <v>400</v>
      </c>
      <c r="F17" s="229">
        <f>C17+D17+E17</f>
        <v>1100</v>
      </c>
      <c r="G17" s="231" t="s">
        <v>629</v>
      </c>
      <c r="H17" s="44"/>
      <c r="I17" s="44"/>
      <c r="J17" s="44"/>
      <c r="K17" s="37"/>
      <c r="L17" s="36"/>
      <c r="M17" s="37"/>
      <c r="N17" s="38"/>
      <c r="O17" s="300"/>
      <c r="P17" s="39"/>
    </row>
    <row r="18" spans="1:16" s="16" customFormat="1" ht="29.25" customHeight="1" thickBot="1" x14ac:dyDescent="0.2">
      <c r="A18" s="40">
        <v>3</v>
      </c>
      <c r="B18" s="41" t="s">
        <v>779</v>
      </c>
      <c r="C18" s="216">
        <v>1900</v>
      </c>
      <c r="D18" s="232">
        <v>1200</v>
      </c>
      <c r="E18" s="143">
        <v>1500</v>
      </c>
      <c r="F18" s="229">
        <f>C18+D18+E18</f>
        <v>4600</v>
      </c>
      <c r="G18" s="143" t="s">
        <v>629</v>
      </c>
      <c r="H18" s="73"/>
      <c r="I18" s="73"/>
      <c r="J18" s="73"/>
      <c r="K18" s="37"/>
      <c r="L18" s="36"/>
      <c r="M18" s="37"/>
      <c r="N18" s="38"/>
      <c r="O18" s="300"/>
      <c r="P18" s="39"/>
    </row>
    <row r="19" spans="1:16" s="16" customFormat="1" ht="29.25" customHeight="1" thickBot="1" x14ac:dyDescent="0.2">
      <c r="A19" s="71">
        <v>4</v>
      </c>
      <c r="B19" s="74" t="s">
        <v>780</v>
      </c>
      <c r="C19" s="186">
        <v>100</v>
      </c>
      <c r="D19" s="232">
        <v>50</v>
      </c>
      <c r="E19" s="143">
        <v>100</v>
      </c>
      <c r="F19" s="229">
        <f>C19+D19+E19</f>
        <v>250</v>
      </c>
      <c r="G19" s="143" t="s">
        <v>629</v>
      </c>
      <c r="H19" s="73"/>
      <c r="I19" s="73"/>
      <c r="J19" s="73"/>
      <c r="K19" s="83"/>
      <c r="L19" s="84"/>
      <c r="M19" s="83"/>
      <c r="N19" s="85"/>
      <c r="O19" s="303"/>
      <c r="P19" s="86"/>
    </row>
    <row r="20" spans="1:16" s="16" customFormat="1" ht="29.25" customHeight="1" thickBot="1" x14ac:dyDescent="0.2">
      <c r="A20" s="71">
        <v>5</v>
      </c>
      <c r="B20" s="233" t="s">
        <v>816</v>
      </c>
      <c r="C20" s="186">
        <v>0</v>
      </c>
      <c r="D20" s="232">
        <v>50</v>
      </c>
      <c r="E20" s="143">
        <v>0</v>
      </c>
      <c r="F20" s="229">
        <f>C20+D20+E20</f>
        <v>50</v>
      </c>
      <c r="G20" s="143" t="s">
        <v>629</v>
      </c>
      <c r="H20" s="73"/>
      <c r="I20" s="73"/>
      <c r="J20" s="73"/>
      <c r="K20" s="83"/>
      <c r="L20" s="84"/>
      <c r="M20" s="83"/>
      <c r="N20" s="85"/>
      <c r="O20" s="303"/>
      <c r="P20" s="39"/>
    </row>
    <row r="21" spans="1:16" ht="23.25" customHeight="1" thickBot="1" x14ac:dyDescent="0.2">
      <c r="A21" s="289" t="s">
        <v>769</v>
      </c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304"/>
      <c r="P21" s="301"/>
    </row>
    <row r="22" spans="1:16" s="16" customFormat="1" ht="13.5" customHeight="1" x14ac:dyDescent="0.15">
      <c r="A22" s="45"/>
      <c r="B22" s="45"/>
      <c r="C22" s="46"/>
      <c r="D22" s="45"/>
      <c r="E22" s="150"/>
      <c r="F22" s="158"/>
      <c r="G22" s="150"/>
      <c r="H22" s="45"/>
      <c r="I22" s="158"/>
      <c r="J22" s="158"/>
      <c r="K22" s="45"/>
      <c r="L22" s="45"/>
      <c r="M22" s="45"/>
      <c r="N22" s="45"/>
      <c r="O22" s="260"/>
      <c r="P22" s="45"/>
    </row>
    <row r="23" spans="1:16" s="16" customFormat="1" ht="19.5" customHeight="1" x14ac:dyDescent="0.15">
      <c r="A23" s="12" t="s">
        <v>15</v>
      </c>
      <c r="B23" s="12"/>
      <c r="C23" s="11"/>
      <c r="D23" s="7"/>
      <c r="E23" s="7"/>
      <c r="F23" s="7"/>
      <c r="G23" s="7"/>
      <c r="H23" s="261" t="s">
        <v>16</v>
      </c>
      <c r="I23" s="261"/>
      <c r="J23" s="261"/>
      <c r="K23" s="261"/>
      <c r="L23" s="261"/>
      <c r="M23" s="261"/>
      <c r="N23" s="262"/>
      <c r="O23" s="262"/>
      <c r="P23" s="262"/>
    </row>
    <row r="25" spans="1:16" ht="15" customHeight="1" x14ac:dyDescent="0.15">
      <c r="B25" s="113"/>
      <c r="C25" s="114"/>
    </row>
  </sheetData>
  <mergeCells count="26">
    <mergeCell ref="A7:D7"/>
    <mergeCell ref="H7:P7"/>
    <mergeCell ref="A2:D2"/>
    <mergeCell ref="H2:P2"/>
    <mergeCell ref="A3:D3"/>
    <mergeCell ref="H3:P3"/>
    <mergeCell ref="A6:D6"/>
    <mergeCell ref="H6:P6"/>
    <mergeCell ref="C13:F13"/>
    <mergeCell ref="J13:J14"/>
    <mergeCell ref="A21:N21"/>
    <mergeCell ref="A9:P9"/>
    <mergeCell ref="A10:P10"/>
    <mergeCell ref="A11:P11"/>
    <mergeCell ref="A13:A14"/>
    <mergeCell ref="B13:B14"/>
    <mergeCell ref="N13:N14"/>
    <mergeCell ref="P13:P14"/>
    <mergeCell ref="L13:L14"/>
    <mergeCell ref="M13:M14"/>
    <mergeCell ref="O13:O14"/>
    <mergeCell ref="H23:M23"/>
    <mergeCell ref="N23:P23"/>
    <mergeCell ref="H13:H14"/>
    <mergeCell ref="K13:K14"/>
    <mergeCell ref="G13:G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3"/>
  <sheetViews>
    <sheetView zoomScale="130" zoomScaleNormal="130" workbookViewId="0">
      <selection activeCell="A10" sqref="A10:P10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0" style="12" customWidth="1"/>
    <col min="7" max="9" width="11.3984375" style="12" customWidth="1"/>
    <col min="10" max="10" width="16.796875" style="12" customWidth="1"/>
    <col min="11" max="11" width="9.796875" style="12" customWidth="1"/>
    <col min="12" max="13" width="8" style="12" customWidth="1"/>
    <col min="14" max="15" width="11" style="11" customWidth="1"/>
    <col min="16" max="16" width="13.3984375" style="11" customWidth="1"/>
    <col min="17" max="16384" width="9" style="11"/>
  </cols>
  <sheetData>
    <row r="1" spans="1:16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P1" s="5" t="s">
        <v>851</v>
      </c>
    </row>
    <row r="2" spans="1:16" s="5" customFormat="1" ht="18.75" customHeight="1" x14ac:dyDescent="0.15">
      <c r="A2" s="285" t="s">
        <v>1</v>
      </c>
      <c r="B2" s="285"/>
      <c r="C2" s="285"/>
      <c r="D2" s="285"/>
      <c r="J2" s="285" t="s">
        <v>2</v>
      </c>
      <c r="K2" s="285"/>
      <c r="L2" s="285"/>
      <c r="M2" s="285"/>
      <c r="N2" s="285"/>
      <c r="O2" s="285"/>
      <c r="P2" s="285"/>
    </row>
    <row r="3" spans="1:16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6"/>
      <c r="I3" s="6"/>
      <c r="J3" s="284" t="s">
        <v>4</v>
      </c>
      <c r="K3" s="284"/>
      <c r="L3" s="284"/>
      <c r="M3" s="284"/>
      <c r="N3" s="284"/>
      <c r="O3" s="284"/>
      <c r="P3" s="284"/>
    </row>
    <row r="4" spans="1:16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s="5" customFormat="1" ht="18.75" customHeight="1" x14ac:dyDescent="0.15">
      <c r="A6" s="285" t="s">
        <v>627</v>
      </c>
      <c r="B6" s="285"/>
      <c r="C6" s="285"/>
      <c r="D6" s="285"/>
      <c r="J6" s="285"/>
      <c r="K6" s="285"/>
      <c r="L6" s="285"/>
      <c r="M6" s="285"/>
      <c r="N6" s="285"/>
      <c r="O6" s="285"/>
      <c r="P6" s="285"/>
    </row>
    <row r="7" spans="1:16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6"/>
      <c r="I7" s="6"/>
      <c r="J7" s="284"/>
      <c r="K7" s="284"/>
      <c r="L7" s="284"/>
      <c r="M7" s="284"/>
      <c r="N7" s="284"/>
      <c r="O7" s="284"/>
      <c r="P7" s="284"/>
    </row>
    <row r="8" spans="1:16" s="12" customFormat="1" ht="14.25" customHeight="1" x14ac:dyDescent="0.15">
      <c r="A8" s="7"/>
      <c r="B8" s="8"/>
      <c r="C8" s="9"/>
      <c r="D8" s="10"/>
      <c r="E8" s="10"/>
      <c r="F8" s="10"/>
      <c r="G8" s="10"/>
      <c r="H8" s="10"/>
      <c r="I8" s="10"/>
      <c r="J8" s="8"/>
      <c r="K8" s="10"/>
      <c r="L8" s="10"/>
      <c r="M8" s="10"/>
      <c r="N8" s="10"/>
      <c r="O8" s="10"/>
      <c r="P8" s="11"/>
    </row>
    <row r="9" spans="1:16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</row>
    <row r="10" spans="1:16" s="13" customFormat="1" ht="19.5" customHeight="1" x14ac:dyDescent="0.15">
      <c r="A10" s="276" t="s">
        <v>835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</row>
    <row r="11" spans="1:16" s="13" customFormat="1" ht="19.5" customHeight="1" x14ac:dyDescent="0.15">
      <c r="A11" s="277" t="s">
        <v>600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</row>
    <row r="12" spans="1:16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6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191" t="s">
        <v>744</v>
      </c>
      <c r="J13" s="286" t="s">
        <v>772</v>
      </c>
      <c r="K13" s="263" t="s">
        <v>10</v>
      </c>
      <c r="L13" s="263" t="s">
        <v>11</v>
      </c>
      <c r="M13" s="263" t="s">
        <v>12</v>
      </c>
      <c r="N13" s="263" t="s">
        <v>13</v>
      </c>
      <c r="O13" s="282" t="s">
        <v>14</v>
      </c>
      <c r="P13" s="282" t="s">
        <v>852</v>
      </c>
    </row>
    <row r="14" spans="1:16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61" t="s">
        <v>740</v>
      </c>
      <c r="F14" s="163" t="s">
        <v>741</v>
      </c>
      <c r="G14" s="266"/>
      <c r="H14" s="266"/>
      <c r="I14" s="192" t="s">
        <v>745</v>
      </c>
      <c r="J14" s="287"/>
      <c r="K14" s="264"/>
      <c r="L14" s="264"/>
      <c r="M14" s="264"/>
      <c r="N14" s="264"/>
      <c r="O14" s="283"/>
      <c r="P14" s="283"/>
    </row>
    <row r="15" spans="1:16" s="17" customFormat="1" ht="18" customHeight="1" thickBot="1" x14ac:dyDescent="0.2">
      <c r="A15" s="18">
        <v>1</v>
      </c>
      <c r="B15" s="19">
        <v>2</v>
      </c>
      <c r="C15" s="20">
        <v>3</v>
      </c>
      <c r="D15" s="195">
        <v>4</v>
      </c>
      <c r="E15" s="154">
        <v>5</v>
      </c>
      <c r="F15" s="154">
        <v>6</v>
      </c>
      <c r="G15" s="154">
        <v>7</v>
      </c>
      <c r="H15" s="154">
        <v>8</v>
      </c>
      <c r="I15" s="154">
        <v>9</v>
      </c>
      <c r="J15" s="24">
        <v>10</v>
      </c>
      <c r="K15" s="25">
        <v>11</v>
      </c>
      <c r="L15" s="195">
        <v>12</v>
      </c>
      <c r="M15" s="195">
        <v>13</v>
      </c>
      <c r="N15" s="25">
        <v>14</v>
      </c>
      <c r="O15" s="26" t="s">
        <v>773</v>
      </c>
      <c r="P15" s="26"/>
    </row>
    <row r="16" spans="1:16" s="16" customFormat="1" ht="38.25" customHeight="1" x14ac:dyDescent="0.15">
      <c r="A16" s="78" t="s">
        <v>17</v>
      </c>
      <c r="B16" s="48" t="s">
        <v>357</v>
      </c>
      <c r="C16" s="28">
        <v>150</v>
      </c>
      <c r="D16" s="129">
        <v>90</v>
      </c>
      <c r="E16" s="49">
        <v>50</v>
      </c>
      <c r="F16" s="187">
        <f>C16+D16+E16</f>
        <v>290</v>
      </c>
      <c r="G16" s="49" t="s">
        <v>729</v>
      </c>
      <c r="H16" s="49"/>
      <c r="I16" s="49"/>
      <c r="J16" s="29"/>
      <c r="K16" s="30"/>
      <c r="L16" s="31"/>
      <c r="M16" s="30"/>
      <c r="N16" s="32"/>
      <c r="O16" s="299"/>
      <c r="P16" s="33"/>
    </row>
    <row r="17" spans="1:16" s="16" customFormat="1" ht="38.25" customHeight="1" x14ac:dyDescent="0.15">
      <c r="A17" s="40" t="s">
        <v>18</v>
      </c>
      <c r="B17" s="47" t="s">
        <v>358</v>
      </c>
      <c r="C17" s="42">
        <v>10</v>
      </c>
      <c r="D17" s="131">
        <v>10</v>
      </c>
      <c r="E17" s="50">
        <v>10</v>
      </c>
      <c r="F17" s="187">
        <f>C17+D17+E17</f>
        <v>30</v>
      </c>
      <c r="G17" s="50" t="s">
        <v>629</v>
      </c>
      <c r="H17" s="50"/>
      <c r="I17" s="50"/>
      <c r="J17" s="44"/>
      <c r="K17" s="37"/>
      <c r="L17" s="36"/>
      <c r="M17" s="37"/>
      <c r="N17" s="38"/>
      <c r="O17" s="300"/>
      <c r="P17" s="39"/>
    </row>
    <row r="18" spans="1:16" s="16" customFormat="1" ht="38.25" customHeight="1" x14ac:dyDescent="0.15">
      <c r="A18" s="40" t="s">
        <v>19</v>
      </c>
      <c r="B18" s="47" t="s">
        <v>642</v>
      </c>
      <c r="C18" s="42">
        <v>20</v>
      </c>
      <c r="D18" s="132">
        <v>10</v>
      </c>
      <c r="E18" s="65">
        <v>30</v>
      </c>
      <c r="F18" s="187">
        <f>C18+D18+E18</f>
        <v>60</v>
      </c>
      <c r="G18" s="65" t="s">
        <v>629</v>
      </c>
      <c r="H18" s="65"/>
      <c r="I18" s="65"/>
      <c r="J18" s="73"/>
      <c r="K18" s="37"/>
      <c r="L18" s="36"/>
      <c r="M18" s="37"/>
      <c r="N18" s="38"/>
      <c r="O18" s="300"/>
      <c r="P18" s="39"/>
    </row>
    <row r="19" spans="1:16" s="16" customFormat="1" ht="38.25" customHeight="1" x14ac:dyDescent="0.15">
      <c r="A19" s="40" t="s">
        <v>20</v>
      </c>
      <c r="B19" s="47" t="s">
        <v>641</v>
      </c>
      <c r="C19" s="42">
        <v>50</v>
      </c>
      <c r="D19" s="131">
        <v>10</v>
      </c>
      <c r="E19" s="50">
        <v>40</v>
      </c>
      <c r="F19" s="187">
        <f>C19+D19+E19</f>
        <v>100</v>
      </c>
      <c r="G19" s="50" t="s">
        <v>629</v>
      </c>
      <c r="H19" s="50"/>
      <c r="I19" s="50"/>
      <c r="J19" s="44"/>
      <c r="K19" s="37"/>
      <c r="L19" s="36"/>
      <c r="M19" s="37"/>
      <c r="N19" s="38"/>
      <c r="O19" s="300"/>
      <c r="P19" s="39"/>
    </row>
    <row r="20" spans="1:16" s="16" customFormat="1" ht="38.25" customHeight="1" thickBot="1" x14ac:dyDescent="0.2">
      <c r="A20" s="71" t="s">
        <v>21</v>
      </c>
      <c r="B20" s="63" t="s">
        <v>359</v>
      </c>
      <c r="C20" s="55">
        <v>0</v>
      </c>
      <c r="D20" s="132">
        <v>5</v>
      </c>
      <c r="E20" s="65">
        <v>10</v>
      </c>
      <c r="F20" s="189">
        <f>C20+D20+E20</f>
        <v>15</v>
      </c>
      <c r="G20" s="65" t="s">
        <v>629</v>
      </c>
      <c r="H20" s="65"/>
      <c r="I20" s="65"/>
      <c r="J20" s="73"/>
      <c r="K20" s="83"/>
      <c r="L20" s="84"/>
      <c r="M20" s="83"/>
      <c r="N20" s="85"/>
      <c r="O20" s="303"/>
      <c r="P20" s="86"/>
    </row>
    <row r="21" spans="1:16" ht="23.25" customHeight="1" thickBot="1" x14ac:dyDescent="0.2">
      <c r="A21" s="289" t="s">
        <v>769</v>
      </c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2"/>
      <c r="O21" s="304"/>
      <c r="P21" s="305"/>
    </row>
    <row r="22" spans="1:16" s="16" customFormat="1" ht="13.5" customHeight="1" x14ac:dyDescent="0.15">
      <c r="A22" s="77"/>
      <c r="B22" s="77"/>
      <c r="C22" s="46"/>
      <c r="D22" s="77"/>
      <c r="E22" s="150"/>
      <c r="F22" s="158"/>
      <c r="G22" s="150"/>
      <c r="H22" s="190"/>
      <c r="I22" s="158"/>
      <c r="J22" s="77"/>
      <c r="K22" s="77"/>
      <c r="L22" s="77"/>
      <c r="M22" s="77"/>
      <c r="N22" s="77"/>
      <c r="O22" s="260"/>
      <c r="P22" s="77"/>
    </row>
    <row r="23" spans="1:16" s="16" customFormat="1" ht="19.5" customHeight="1" x14ac:dyDescent="0.15">
      <c r="A23" s="12" t="s">
        <v>15</v>
      </c>
      <c r="B23" s="12"/>
      <c r="C23" s="11"/>
      <c r="D23" s="7"/>
      <c r="E23" s="7"/>
      <c r="F23" s="7"/>
      <c r="G23" s="7"/>
      <c r="H23" s="7"/>
      <c r="I23" s="7"/>
      <c r="J23" s="261" t="s">
        <v>16</v>
      </c>
      <c r="K23" s="261"/>
      <c r="L23" s="261"/>
      <c r="M23" s="261"/>
      <c r="N23" s="262"/>
      <c r="O23" s="262"/>
      <c r="P23" s="262"/>
    </row>
  </sheetData>
  <mergeCells count="26">
    <mergeCell ref="A7:D7"/>
    <mergeCell ref="J7:P7"/>
    <mergeCell ref="A2:D2"/>
    <mergeCell ref="J2:P2"/>
    <mergeCell ref="A3:D3"/>
    <mergeCell ref="J3:P3"/>
    <mergeCell ref="A6:D6"/>
    <mergeCell ref="J6:P6"/>
    <mergeCell ref="J23:M23"/>
    <mergeCell ref="N23:P23"/>
    <mergeCell ref="J13:J14"/>
    <mergeCell ref="K13:K14"/>
    <mergeCell ref="G13:G14"/>
    <mergeCell ref="A21:N21"/>
    <mergeCell ref="O13:O14"/>
    <mergeCell ref="A9:P9"/>
    <mergeCell ref="A10:P10"/>
    <mergeCell ref="A11:P11"/>
    <mergeCell ref="A13:A14"/>
    <mergeCell ref="B13:B14"/>
    <mergeCell ref="N13:N14"/>
    <mergeCell ref="P13:P14"/>
    <mergeCell ref="L13:L14"/>
    <mergeCell ref="M13:M14"/>
    <mergeCell ref="H13:H14"/>
    <mergeCell ref="C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4"/>
  <dimension ref="A1:O24"/>
  <sheetViews>
    <sheetView workbookViewId="0">
      <selection activeCell="H6" sqref="H6:O6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5.19921875" style="12" customWidth="1"/>
    <col min="7" max="7" width="8.19921875" style="12" customWidth="1"/>
    <col min="8" max="8" width="19" style="12" customWidth="1"/>
    <col min="9" max="9" width="14.796875" style="12" customWidth="1"/>
    <col min="10" max="10" width="9.796875" style="12" customWidth="1"/>
    <col min="11" max="12" width="8" style="12" customWidth="1"/>
    <col min="13" max="14" width="11" style="11" customWidth="1"/>
    <col min="15" max="15" width="13.3984375" style="11" customWidth="1"/>
    <col min="16" max="16384" width="9" style="11"/>
  </cols>
  <sheetData>
    <row r="1" spans="1:15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O1" s="5" t="s">
        <v>851</v>
      </c>
    </row>
    <row r="2" spans="1:15" s="5" customFormat="1" ht="18.75" customHeight="1" x14ac:dyDescent="0.15">
      <c r="A2" s="285" t="s">
        <v>1</v>
      </c>
      <c r="B2" s="285"/>
      <c r="C2" s="285"/>
      <c r="D2" s="285"/>
      <c r="H2" s="285" t="s">
        <v>2</v>
      </c>
      <c r="I2" s="285"/>
      <c r="J2" s="285"/>
      <c r="K2" s="285"/>
      <c r="L2" s="285"/>
      <c r="M2" s="285"/>
      <c r="N2" s="285"/>
      <c r="O2" s="285"/>
    </row>
    <row r="3" spans="1:15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284" t="s">
        <v>4</v>
      </c>
      <c r="I3" s="284"/>
      <c r="J3" s="284"/>
      <c r="K3" s="284"/>
      <c r="L3" s="284"/>
      <c r="M3" s="284"/>
      <c r="N3" s="284"/>
      <c r="O3" s="284"/>
    </row>
    <row r="4" spans="1:15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15">
      <c r="A6" s="285" t="s">
        <v>627</v>
      </c>
      <c r="B6" s="285"/>
      <c r="C6" s="285"/>
      <c r="D6" s="285"/>
      <c r="H6" s="285"/>
      <c r="I6" s="285"/>
      <c r="J6" s="285"/>
      <c r="K6" s="285"/>
      <c r="L6" s="285"/>
      <c r="M6" s="285"/>
      <c r="N6" s="285"/>
      <c r="O6" s="285"/>
    </row>
    <row r="7" spans="1:15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284"/>
      <c r="I7" s="284"/>
      <c r="J7" s="284"/>
      <c r="K7" s="284"/>
      <c r="L7" s="284"/>
      <c r="M7" s="284"/>
      <c r="N7" s="284"/>
      <c r="O7" s="284"/>
    </row>
    <row r="8" spans="1:15" s="12" customFormat="1" ht="14.25" customHeight="1" x14ac:dyDescent="0.15">
      <c r="A8" s="7"/>
      <c r="B8" s="8"/>
      <c r="C8" s="9"/>
      <c r="D8" s="10"/>
      <c r="E8" s="10"/>
      <c r="F8" s="10"/>
      <c r="G8" s="10"/>
      <c r="H8" s="8"/>
      <c r="I8" s="8"/>
      <c r="J8" s="10"/>
      <c r="K8" s="10"/>
      <c r="L8" s="10"/>
      <c r="M8" s="10"/>
      <c r="N8" s="10"/>
      <c r="O8" s="11"/>
    </row>
    <row r="9" spans="1:15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</row>
    <row r="10" spans="1:15" s="13" customFormat="1" ht="19.5" customHeight="1" x14ac:dyDescent="0.15">
      <c r="A10" s="276" t="s">
        <v>836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</row>
    <row r="11" spans="1:15" s="13" customFormat="1" ht="19.5" customHeight="1" x14ac:dyDescent="0.15">
      <c r="A11" s="277" t="s">
        <v>634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</row>
    <row r="12" spans="1:15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191" t="s">
        <v>764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  <c r="O13" s="282" t="s">
        <v>853</v>
      </c>
    </row>
    <row r="14" spans="1:15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192" t="s">
        <v>765</v>
      </c>
      <c r="J14" s="264"/>
      <c r="K14" s="264"/>
      <c r="L14" s="264"/>
      <c r="M14" s="264"/>
      <c r="N14" s="283"/>
      <c r="O14" s="283"/>
    </row>
    <row r="15" spans="1:15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154">
        <v>5</v>
      </c>
      <c r="F15" s="154">
        <v>6</v>
      </c>
      <c r="G15" s="154">
        <v>7</v>
      </c>
      <c r="H15" s="198">
        <v>8</v>
      </c>
      <c r="I15" s="198">
        <v>9</v>
      </c>
      <c r="J15" s="25">
        <v>10</v>
      </c>
      <c r="K15" s="149">
        <v>11</v>
      </c>
      <c r="L15" s="149">
        <v>12</v>
      </c>
      <c r="M15" s="25">
        <v>13</v>
      </c>
      <c r="N15" s="26" t="s">
        <v>746</v>
      </c>
      <c r="O15" s="26"/>
    </row>
    <row r="16" spans="1:15" s="16" customFormat="1" ht="37.5" customHeight="1" x14ac:dyDescent="0.15">
      <c r="A16" s="68" t="s">
        <v>17</v>
      </c>
      <c r="B16" s="48" t="s">
        <v>87</v>
      </c>
      <c r="C16" s="28">
        <v>400</v>
      </c>
      <c r="D16" s="129">
        <v>400</v>
      </c>
      <c r="E16" s="49">
        <v>500</v>
      </c>
      <c r="F16" s="187">
        <f>C16+D16+E16</f>
        <v>1300</v>
      </c>
      <c r="G16" s="49" t="s">
        <v>629</v>
      </c>
      <c r="H16" s="29"/>
      <c r="I16" s="29"/>
      <c r="J16" s="30"/>
      <c r="K16" s="31"/>
      <c r="L16" s="30"/>
      <c r="M16" s="32"/>
      <c r="N16" s="299"/>
      <c r="O16" s="33"/>
    </row>
    <row r="17" spans="1:15" s="16" customFormat="1" ht="37.5" customHeight="1" x14ac:dyDescent="0.15">
      <c r="A17" s="40" t="s">
        <v>18</v>
      </c>
      <c r="B17" s="47" t="s">
        <v>88</v>
      </c>
      <c r="C17" s="42">
        <v>200</v>
      </c>
      <c r="D17" s="131">
        <v>200</v>
      </c>
      <c r="E17" s="50">
        <v>300</v>
      </c>
      <c r="F17" s="187">
        <f t="shared" ref="F17:F21" si="0">C17+D17+E17</f>
        <v>700</v>
      </c>
      <c r="G17" s="50" t="s">
        <v>629</v>
      </c>
      <c r="H17" s="44"/>
      <c r="I17" s="44"/>
      <c r="J17" s="37"/>
      <c r="K17" s="36"/>
      <c r="L17" s="37"/>
      <c r="M17" s="38"/>
      <c r="N17" s="300"/>
      <c r="O17" s="39"/>
    </row>
    <row r="18" spans="1:15" s="16" customFormat="1" ht="37.5" customHeight="1" x14ac:dyDescent="0.15">
      <c r="A18" s="40" t="s">
        <v>19</v>
      </c>
      <c r="B18" s="47" t="s">
        <v>89</v>
      </c>
      <c r="C18" s="42">
        <v>200</v>
      </c>
      <c r="D18" s="131">
        <v>400</v>
      </c>
      <c r="E18" s="50">
        <v>400</v>
      </c>
      <c r="F18" s="187">
        <f t="shared" si="0"/>
        <v>1000</v>
      </c>
      <c r="G18" s="50" t="s">
        <v>629</v>
      </c>
      <c r="H18" s="44"/>
      <c r="I18" s="44"/>
      <c r="J18" s="37"/>
      <c r="K18" s="36"/>
      <c r="L18" s="37"/>
      <c r="M18" s="38"/>
      <c r="N18" s="300"/>
      <c r="O18" s="39"/>
    </row>
    <row r="19" spans="1:15" s="16" customFormat="1" ht="37.5" customHeight="1" x14ac:dyDescent="0.15">
      <c r="A19" s="40" t="s">
        <v>20</v>
      </c>
      <c r="B19" s="47" t="s">
        <v>90</v>
      </c>
      <c r="C19" s="42">
        <v>200</v>
      </c>
      <c r="D19" s="131">
        <v>300</v>
      </c>
      <c r="E19" s="50">
        <v>250</v>
      </c>
      <c r="F19" s="187">
        <f t="shared" si="0"/>
        <v>750</v>
      </c>
      <c r="G19" s="50" t="s">
        <v>629</v>
      </c>
      <c r="H19" s="44"/>
      <c r="I19" s="44"/>
      <c r="J19" s="37"/>
      <c r="K19" s="36"/>
      <c r="L19" s="37"/>
      <c r="M19" s="38"/>
      <c r="N19" s="300"/>
      <c r="O19" s="39"/>
    </row>
    <row r="20" spans="1:15" s="16" customFormat="1" ht="37.5" customHeight="1" x14ac:dyDescent="0.15">
      <c r="A20" s="40" t="s">
        <v>21</v>
      </c>
      <c r="B20" s="47" t="s">
        <v>91</v>
      </c>
      <c r="C20" s="42">
        <v>1700</v>
      </c>
      <c r="D20" s="131">
        <v>1600</v>
      </c>
      <c r="E20" s="50">
        <v>2000</v>
      </c>
      <c r="F20" s="187">
        <f t="shared" si="0"/>
        <v>5300</v>
      </c>
      <c r="G20" s="50" t="s">
        <v>629</v>
      </c>
      <c r="H20" s="44"/>
      <c r="I20" s="44"/>
      <c r="J20" s="37"/>
      <c r="K20" s="36"/>
      <c r="L20" s="37"/>
      <c r="M20" s="38"/>
      <c r="N20" s="300"/>
      <c r="O20" s="39"/>
    </row>
    <row r="21" spans="1:15" s="16" customFormat="1" ht="37.5" customHeight="1" thickBot="1" x14ac:dyDescent="0.2">
      <c r="A21" s="71" t="s">
        <v>22</v>
      </c>
      <c r="B21" s="63" t="s">
        <v>352</v>
      </c>
      <c r="C21" s="55">
        <v>0</v>
      </c>
      <c r="D21" s="132">
        <v>20</v>
      </c>
      <c r="E21" s="65">
        <v>20</v>
      </c>
      <c r="F21" s="189">
        <f t="shared" si="0"/>
        <v>40</v>
      </c>
      <c r="G21" s="65" t="s">
        <v>629</v>
      </c>
      <c r="H21" s="73"/>
      <c r="I21" s="73"/>
      <c r="J21" s="83"/>
      <c r="K21" s="84"/>
      <c r="L21" s="83"/>
      <c r="M21" s="85"/>
      <c r="N21" s="303"/>
      <c r="O21" s="86"/>
    </row>
    <row r="22" spans="1:15" ht="23.25" customHeight="1" thickBot="1" x14ac:dyDescent="0.2">
      <c r="A22" s="289" t="s">
        <v>769</v>
      </c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2"/>
      <c r="N22" s="304"/>
      <c r="O22" s="305"/>
    </row>
    <row r="23" spans="1:15" s="16" customFormat="1" ht="20.25" customHeight="1" x14ac:dyDescent="0.15">
      <c r="A23" s="45"/>
      <c r="B23" s="45"/>
      <c r="C23" s="46"/>
      <c r="D23" s="45"/>
      <c r="E23" s="150"/>
      <c r="F23" s="190"/>
      <c r="G23" s="150"/>
      <c r="H23" s="45"/>
      <c r="I23" s="190"/>
      <c r="J23" s="45"/>
      <c r="K23" s="45"/>
      <c r="L23" s="45"/>
      <c r="M23" s="45"/>
      <c r="N23" s="260"/>
      <c r="O23" s="45"/>
    </row>
    <row r="24" spans="1:15" s="16" customFormat="1" ht="19.5" customHeight="1" x14ac:dyDescent="0.15">
      <c r="A24" s="12" t="s">
        <v>15</v>
      </c>
      <c r="B24" s="12"/>
      <c r="C24" s="11"/>
      <c r="D24" s="7"/>
      <c r="E24" s="7"/>
      <c r="F24" s="7"/>
      <c r="G24" s="7"/>
      <c r="H24" s="261" t="s">
        <v>16</v>
      </c>
      <c r="I24" s="261"/>
      <c r="J24" s="261"/>
      <c r="K24" s="261"/>
      <c r="L24" s="261"/>
      <c r="M24" s="262"/>
      <c r="N24" s="262"/>
      <c r="O24" s="262"/>
    </row>
  </sheetData>
  <mergeCells count="25">
    <mergeCell ref="A7:D7"/>
    <mergeCell ref="H7:O7"/>
    <mergeCell ref="A2:D2"/>
    <mergeCell ref="H2:O2"/>
    <mergeCell ref="A3:D3"/>
    <mergeCell ref="H3:O3"/>
    <mergeCell ref="A6:D6"/>
    <mergeCell ref="H6:O6"/>
    <mergeCell ref="C13:F13"/>
    <mergeCell ref="A22:M22"/>
    <mergeCell ref="A9:O9"/>
    <mergeCell ref="A10:O10"/>
    <mergeCell ref="A11:O11"/>
    <mergeCell ref="A13:A14"/>
    <mergeCell ref="B13:B14"/>
    <mergeCell ref="M13:M14"/>
    <mergeCell ref="O13:O14"/>
    <mergeCell ref="K13:K14"/>
    <mergeCell ref="L13:L14"/>
    <mergeCell ref="N13:N14"/>
    <mergeCell ref="H24:L24"/>
    <mergeCell ref="M24:O24"/>
    <mergeCell ref="H13:H14"/>
    <mergeCell ref="J13:J14"/>
    <mergeCell ref="G13:G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5">
    <pageSetUpPr fitToPage="1"/>
  </sheetPr>
  <dimension ref="A1:M33"/>
  <sheetViews>
    <sheetView workbookViewId="0">
      <selection activeCell="H2" sqref="H2:M2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3.19921875" style="12" customWidth="1"/>
    <col min="7" max="7" width="7.19921875" style="12" customWidth="1"/>
    <col min="8" max="8" width="16.796875" style="12" customWidth="1"/>
    <col min="9" max="9" width="9.796875" style="12" customWidth="1"/>
    <col min="10" max="11" width="8" style="12" customWidth="1"/>
    <col min="12" max="12" width="11" style="11" customWidth="1"/>
    <col min="13" max="13" width="13.3984375" style="11" customWidth="1"/>
    <col min="14" max="16384" width="9" style="11"/>
  </cols>
  <sheetData>
    <row r="1" spans="1:13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M1" s="5" t="s">
        <v>856</v>
      </c>
    </row>
    <row r="2" spans="1:13" s="5" customFormat="1" ht="18.75" customHeight="1" x14ac:dyDescent="0.15">
      <c r="A2" s="285" t="s">
        <v>1</v>
      </c>
      <c r="B2" s="285"/>
      <c r="C2" s="285"/>
      <c r="D2" s="285"/>
      <c r="H2" s="285" t="s">
        <v>2</v>
      </c>
      <c r="I2" s="285"/>
      <c r="J2" s="285"/>
      <c r="K2" s="285"/>
      <c r="L2" s="285"/>
      <c r="M2" s="285"/>
    </row>
    <row r="3" spans="1:13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284" t="s">
        <v>4</v>
      </c>
      <c r="I3" s="284"/>
      <c r="J3" s="284"/>
      <c r="K3" s="284"/>
      <c r="L3" s="284"/>
      <c r="M3" s="284"/>
    </row>
    <row r="4" spans="1:13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</row>
    <row r="5" spans="1:13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</row>
    <row r="6" spans="1:13" s="5" customFormat="1" ht="18.75" customHeight="1" x14ac:dyDescent="0.15">
      <c r="A6" s="285" t="s">
        <v>627</v>
      </c>
      <c r="B6" s="285"/>
      <c r="C6" s="285"/>
      <c r="D6" s="285"/>
      <c r="H6" s="285"/>
      <c r="I6" s="285"/>
      <c r="J6" s="285"/>
      <c r="K6" s="285"/>
      <c r="L6" s="285"/>
      <c r="M6" s="285"/>
    </row>
    <row r="7" spans="1:13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284"/>
      <c r="I7" s="284"/>
      <c r="J7" s="284"/>
      <c r="K7" s="284"/>
      <c r="L7" s="284"/>
      <c r="M7" s="284"/>
    </row>
    <row r="8" spans="1:13" s="12" customFormat="1" ht="14.25" customHeight="1" x14ac:dyDescent="0.15">
      <c r="A8" s="7"/>
      <c r="B8" s="8"/>
      <c r="C8" s="9"/>
      <c r="D8" s="10"/>
      <c r="E8" s="10"/>
      <c r="F8" s="10"/>
      <c r="G8" s="10"/>
      <c r="H8" s="8"/>
      <c r="I8" s="10"/>
      <c r="J8" s="10"/>
      <c r="K8" s="10"/>
      <c r="L8" s="10"/>
      <c r="M8" s="11"/>
    </row>
    <row r="9" spans="1:13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</row>
    <row r="10" spans="1:13" s="13" customFormat="1" ht="19.5" customHeight="1" x14ac:dyDescent="0.15">
      <c r="A10" s="276" t="s">
        <v>837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1:13" s="13" customFormat="1" ht="19.5" customHeight="1" x14ac:dyDescent="0.15">
      <c r="A11" s="277" t="s">
        <v>595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</row>
    <row r="12" spans="1:13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</row>
    <row r="13" spans="1:13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263" t="s">
        <v>10</v>
      </c>
      <c r="J13" s="263" t="s">
        <v>11</v>
      </c>
      <c r="K13" s="263" t="s">
        <v>12</v>
      </c>
      <c r="L13" s="263" t="s">
        <v>13</v>
      </c>
      <c r="M13" s="282" t="s">
        <v>14</v>
      </c>
    </row>
    <row r="14" spans="1:13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264"/>
      <c r="J14" s="264"/>
      <c r="K14" s="264"/>
      <c r="L14" s="264"/>
      <c r="M14" s="283"/>
    </row>
    <row r="15" spans="1:13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154">
        <v>5</v>
      </c>
      <c r="F15" s="154">
        <v>6</v>
      </c>
      <c r="G15" s="154">
        <v>7</v>
      </c>
      <c r="H15" s="24">
        <v>8</v>
      </c>
      <c r="I15" s="25">
        <v>9</v>
      </c>
      <c r="J15" s="149">
        <v>10</v>
      </c>
      <c r="K15" s="149">
        <v>11</v>
      </c>
      <c r="L15" s="25">
        <v>12</v>
      </c>
      <c r="M15" s="26" t="s">
        <v>774</v>
      </c>
    </row>
    <row r="16" spans="1:13" s="16" customFormat="1" ht="37.5" customHeight="1" x14ac:dyDescent="0.15">
      <c r="A16" s="68">
        <v>1</v>
      </c>
      <c r="B16" s="48" t="s">
        <v>502</v>
      </c>
      <c r="C16" s="28">
        <v>50</v>
      </c>
      <c r="D16" s="139">
        <v>60</v>
      </c>
      <c r="E16" s="49">
        <v>60</v>
      </c>
      <c r="F16" s="187">
        <f>C16+D16+E16</f>
        <v>170</v>
      </c>
      <c r="G16" s="49" t="s">
        <v>54</v>
      </c>
      <c r="H16" s="29"/>
      <c r="I16" s="30"/>
      <c r="J16" s="31"/>
      <c r="K16" s="30"/>
      <c r="L16" s="32"/>
      <c r="M16" s="33"/>
    </row>
    <row r="17" spans="1:13" s="16" customFormat="1" ht="37.5" customHeight="1" x14ac:dyDescent="0.15">
      <c r="A17" s="40">
        <v>2</v>
      </c>
      <c r="B17" s="47" t="s">
        <v>92</v>
      </c>
      <c r="C17" s="42">
        <v>20</v>
      </c>
      <c r="D17" s="138">
        <v>20</v>
      </c>
      <c r="E17" s="50">
        <v>15</v>
      </c>
      <c r="F17" s="187">
        <f t="shared" ref="F17:F30" si="0">C17+D17+E17</f>
        <v>55</v>
      </c>
      <c r="G17" s="50" t="s">
        <v>629</v>
      </c>
      <c r="H17" s="44"/>
      <c r="I17" s="37"/>
      <c r="J17" s="36"/>
      <c r="K17" s="37"/>
      <c r="L17" s="38"/>
      <c r="M17" s="39"/>
    </row>
    <row r="18" spans="1:13" s="16" customFormat="1" ht="37.5" customHeight="1" x14ac:dyDescent="0.15">
      <c r="A18" s="40">
        <v>3</v>
      </c>
      <c r="B18" s="47" t="s">
        <v>433</v>
      </c>
      <c r="C18" s="42">
        <v>20</v>
      </c>
      <c r="D18" s="138">
        <v>50</v>
      </c>
      <c r="E18" s="50">
        <v>60</v>
      </c>
      <c r="F18" s="187">
        <f t="shared" si="0"/>
        <v>130</v>
      </c>
      <c r="G18" s="50" t="s">
        <v>54</v>
      </c>
      <c r="H18" s="44"/>
      <c r="I18" s="37"/>
      <c r="J18" s="36"/>
      <c r="K18" s="37"/>
      <c r="L18" s="38"/>
      <c r="M18" s="39"/>
    </row>
    <row r="19" spans="1:13" s="16" customFormat="1" ht="37.5" customHeight="1" x14ac:dyDescent="0.15">
      <c r="A19" s="40">
        <v>4</v>
      </c>
      <c r="B19" s="47" t="s">
        <v>93</v>
      </c>
      <c r="C19" s="42">
        <v>300</v>
      </c>
      <c r="D19" s="138">
        <v>250</v>
      </c>
      <c r="E19" s="50">
        <v>400</v>
      </c>
      <c r="F19" s="187">
        <f t="shared" si="0"/>
        <v>950</v>
      </c>
      <c r="G19" s="50" t="s">
        <v>54</v>
      </c>
      <c r="H19" s="44"/>
      <c r="I19" s="37"/>
      <c r="J19" s="36"/>
      <c r="K19" s="37"/>
      <c r="L19" s="38"/>
      <c r="M19" s="39"/>
    </row>
    <row r="20" spans="1:13" s="16" customFormat="1" ht="37.5" customHeight="1" x14ac:dyDescent="0.15">
      <c r="A20" s="40">
        <v>5</v>
      </c>
      <c r="B20" s="47" t="s">
        <v>361</v>
      </c>
      <c r="C20" s="42">
        <v>300</v>
      </c>
      <c r="D20" s="138">
        <v>400</v>
      </c>
      <c r="E20" s="50">
        <v>400</v>
      </c>
      <c r="F20" s="187">
        <f t="shared" si="0"/>
        <v>1100</v>
      </c>
      <c r="G20" s="50" t="s">
        <v>54</v>
      </c>
      <c r="H20" s="44"/>
      <c r="I20" s="37"/>
      <c r="J20" s="36"/>
      <c r="K20" s="37"/>
      <c r="L20" s="38"/>
      <c r="M20" s="39"/>
    </row>
    <row r="21" spans="1:13" s="16" customFormat="1" ht="37.5" customHeight="1" x14ac:dyDescent="0.15">
      <c r="A21" s="40">
        <v>6</v>
      </c>
      <c r="B21" s="47" t="s">
        <v>370</v>
      </c>
      <c r="C21" s="42">
        <v>300</v>
      </c>
      <c r="D21" s="138">
        <v>50</v>
      </c>
      <c r="E21" s="50">
        <v>50</v>
      </c>
      <c r="F21" s="187">
        <f t="shared" si="0"/>
        <v>400</v>
      </c>
      <c r="G21" s="50" t="s">
        <v>54</v>
      </c>
      <c r="H21" s="44"/>
      <c r="I21" s="37"/>
      <c r="J21" s="36"/>
      <c r="K21" s="37"/>
      <c r="L21" s="38"/>
      <c r="M21" s="39"/>
    </row>
    <row r="22" spans="1:13" s="16" customFormat="1" ht="37.5" customHeight="1" x14ac:dyDescent="0.15">
      <c r="A22" s="40">
        <v>7</v>
      </c>
      <c r="B22" s="47" t="s">
        <v>505</v>
      </c>
      <c r="C22" s="42">
        <v>400</v>
      </c>
      <c r="D22" s="138">
        <v>580</v>
      </c>
      <c r="E22" s="50">
        <v>500</v>
      </c>
      <c r="F22" s="187">
        <f t="shared" si="0"/>
        <v>1480</v>
      </c>
      <c r="G22" s="50" t="s">
        <v>54</v>
      </c>
      <c r="H22" s="44"/>
      <c r="I22" s="37"/>
      <c r="J22" s="36"/>
      <c r="K22" s="37"/>
      <c r="L22" s="38"/>
      <c r="M22" s="39"/>
    </row>
    <row r="23" spans="1:13" s="16" customFormat="1" ht="37.5" customHeight="1" x14ac:dyDescent="0.15">
      <c r="A23" s="40">
        <v>8</v>
      </c>
      <c r="B23" s="47" t="s">
        <v>503</v>
      </c>
      <c r="C23" s="42">
        <v>400</v>
      </c>
      <c r="D23" s="138">
        <v>150</v>
      </c>
      <c r="E23" s="50">
        <v>100</v>
      </c>
      <c r="F23" s="187">
        <f t="shared" si="0"/>
        <v>650</v>
      </c>
      <c r="G23" s="50" t="s">
        <v>54</v>
      </c>
      <c r="H23" s="44"/>
      <c r="I23" s="37"/>
      <c r="J23" s="36"/>
      <c r="K23" s="37"/>
      <c r="L23" s="38"/>
      <c r="M23" s="39"/>
    </row>
    <row r="24" spans="1:13" s="16" customFormat="1" ht="37.5" customHeight="1" x14ac:dyDescent="0.15">
      <c r="A24" s="40">
        <v>9</v>
      </c>
      <c r="B24" s="47" t="s">
        <v>360</v>
      </c>
      <c r="C24" s="42">
        <v>800</v>
      </c>
      <c r="D24" s="131">
        <v>1200</v>
      </c>
      <c r="E24" s="50">
        <v>1200</v>
      </c>
      <c r="F24" s="187">
        <f t="shared" si="0"/>
        <v>3200</v>
      </c>
      <c r="G24" s="50" t="s">
        <v>54</v>
      </c>
      <c r="H24" s="44"/>
      <c r="I24" s="37"/>
      <c r="J24" s="36"/>
      <c r="K24" s="37"/>
      <c r="L24" s="38"/>
      <c r="M24" s="39"/>
    </row>
    <row r="25" spans="1:13" s="16" customFormat="1" ht="37.5" customHeight="1" x14ac:dyDescent="0.15">
      <c r="A25" s="40">
        <v>10</v>
      </c>
      <c r="B25" s="47" t="s">
        <v>94</v>
      </c>
      <c r="C25" s="42">
        <v>200</v>
      </c>
      <c r="D25" s="138">
        <v>120</v>
      </c>
      <c r="E25" s="50">
        <v>0</v>
      </c>
      <c r="F25" s="187">
        <f t="shared" si="0"/>
        <v>320</v>
      </c>
      <c r="G25" s="50" t="s">
        <v>54</v>
      </c>
      <c r="H25" s="44"/>
      <c r="I25" s="37"/>
      <c r="J25" s="36"/>
      <c r="K25" s="37"/>
      <c r="L25" s="38"/>
      <c r="M25" s="39"/>
    </row>
    <row r="26" spans="1:13" s="16" customFormat="1" ht="37.5" customHeight="1" x14ac:dyDescent="0.15">
      <c r="A26" s="40">
        <v>11</v>
      </c>
      <c r="B26" s="47" t="s">
        <v>506</v>
      </c>
      <c r="C26" s="42">
        <v>300</v>
      </c>
      <c r="D26" s="138">
        <v>400</v>
      </c>
      <c r="E26" s="50">
        <v>500</v>
      </c>
      <c r="F26" s="187">
        <f t="shared" si="0"/>
        <v>1200</v>
      </c>
      <c r="G26" s="50" t="s">
        <v>54</v>
      </c>
      <c r="H26" s="44"/>
      <c r="I26" s="37"/>
      <c r="J26" s="36"/>
      <c r="K26" s="37"/>
      <c r="L26" s="38"/>
      <c r="M26" s="39"/>
    </row>
    <row r="27" spans="1:13" s="16" customFormat="1" ht="37.5" customHeight="1" x14ac:dyDescent="0.15">
      <c r="A27" s="40">
        <v>12</v>
      </c>
      <c r="B27" s="47" t="s">
        <v>504</v>
      </c>
      <c r="C27" s="42">
        <v>1000</v>
      </c>
      <c r="D27" s="138">
        <v>600</v>
      </c>
      <c r="E27" s="50">
        <v>500</v>
      </c>
      <c r="F27" s="187">
        <f t="shared" si="0"/>
        <v>2100</v>
      </c>
      <c r="G27" s="50" t="s">
        <v>54</v>
      </c>
      <c r="H27" s="44"/>
      <c r="I27" s="37"/>
      <c r="J27" s="36"/>
      <c r="K27" s="37"/>
      <c r="L27" s="38"/>
      <c r="M27" s="39"/>
    </row>
    <row r="28" spans="1:13" s="16" customFormat="1" ht="37.5" customHeight="1" x14ac:dyDescent="0.15">
      <c r="A28" s="40">
        <v>13</v>
      </c>
      <c r="B28" s="47" t="s">
        <v>362</v>
      </c>
      <c r="C28" s="42">
        <v>150</v>
      </c>
      <c r="D28" s="138">
        <v>50</v>
      </c>
      <c r="E28" s="50">
        <v>0</v>
      </c>
      <c r="F28" s="187">
        <f t="shared" si="0"/>
        <v>200</v>
      </c>
      <c r="G28" s="50" t="s">
        <v>54</v>
      </c>
      <c r="H28" s="44"/>
      <c r="I28" s="37"/>
      <c r="J28" s="36"/>
      <c r="K28" s="37"/>
      <c r="L28" s="38"/>
      <c r="M28" s="39"/>
    </row>
    <row r="29" spans="1:13" s="16" customFormat="1" ht="37.5" customHeight="1" x14ac:dyDescent="0.15">
      <c r="A29" s="40">
        <v>14</v>
      </c>
      <c r="B29" s="47" t="s">
        <v>363</v>
      </c>
      <c r="C29" s="42">
        <v>10</v>
      </c>
      <c r="D29" s="138">
        <v>20</v>
      </c>
      <c r="E29" s="50">
        <v>0</v>
      </c>
      <c r="F29" s="187">
        <f t="shared" si="0"/>
        <v>30</v>
      </c>
      <c r="G29" s="50" t="s">
        <v>54</v>
      </c>
      <c r="H29" s="44"/>
      <c r="I29" s="37"/>
      <c r="J29" s="36"/>
      <c r="K29" s="37"/>
      <c r="L29" s="38"/>
      <c r="M29" s="39"/>
    </row>
    <row r="30" spans="1:13" s="16" customFormat="1" ht="37.5" customHeight="1" thickBot="1" x14ac:dyDescent="0.2">
      <c r="A30" s="71">
        <v>15</v>
      </c>
      <c r="B30" s="63" t="s">
        <v>434</v>
      </c>
      <c r="C30" s="55">
        <v>15</v>
      </c>
      <c r="D30" s="132">
        <v>10</v>
      </c>
      <c r="E30" s="65">
        <v>20</v>
      </c>
      <c r="F30" s="189">
        <f t="shared" si="0"/>
        <v>45</v>
      </c>
      <c r="G30" s="65" t="s">
        <v>629</v>
      </c>
      <c r="H30" s="73"/>
      <c r="I30" s="83"/>
      <c r="J30" s="84"/>
      <c r="K30" s="83"/>
      <c r="L30" s="85"/>
      <c r="M30" s="86"/>
    </row>
    <row r="31" spans="1:13" ht="23.25" customHeight="1" thickBot="1" x14ac:dyDescent="0.2">
      <c r="A31" s="289" t="s">
        <v>769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2"/>
      <c r="M31" s="197"/>
    </row>
    <row r="32" spans="1:13" s="16" customFormat="1" ht="20.25" customHeight="1" x14ac:dyDescent="0.15">
      <c r="A32" s="45"/>
      <c r="B32" s="45"/>
      <c r="C32" s="46"/>
      <c r="D32" s="45"/>
      <c r="E32" s="150"/>
      <c r="F32" s="190"/>
      <c r="G32" s="150"/>
      <c r="H32" s="45"/>
      <c r="I32" s="45"/>
      <c r="J32" s="45"/>
      <c r="K32" s="45"/>
      <c r="L32" s="45"/>
      <c r="M32" s="45"/>
    </row>
    <row r="33" spans="1:13" s="16" customFormat="1" ht="19.5" customHeight="1" x14ac:dyDescent="0.15">
      <c r="A33" s="12" t="s">
        <v>15</v>
      </c>
      <c r="B33" s="12"/>
      <c r="C33" s="11"/>
      <c r="D33" s="7"/>
      <c r="E33" s="7"/>
      <c r="F33" s="7"/>
      <c r="G33" s="7"/>
      <c r="H33" s="261" t="s">
        <v>16</v>
      </c>
      <c r="I33" s="261"/>
      <c r="J33" s="261"/>
      <c r="K33" s="261"/>
      <c r="L33" s="262"/>
      <c r="M33" s="262"/>
    </row>
  </sheetData>
  <mergeCells count="24">
    <mergeCell ref="A7:D7"/>
    <mergeCell ref="H7:M7"/>
    <mergeCell ref="A2:D2"/>
    <mergeCell ref="H2:M2"/>
    <mergeCell ref="A3:D3"/>
    <mergeCell ref="H3:M3"/>
    <mergeCell ref="A6:D6"/>
    <mergeCell ref="H6:M6"/>
    <mergeCell ref="C13:F13"/>
    <mergeCell ref="A31:L31"/>
    <mergeCell ref="A9:M9"/>
    <mergeCell ref="A10:M10"/>
    <mergeCell ref="A11:M11"/>
    <mergeCell ref="A13:A14"/>
    <mergeCell ref="B13:B14"/>
    <mergeCell ref="L13:L14"/>
    <mergeCell ref="M13:M14"/>
    <mergeCell ref="J13:J14"/>
    <mergeCell ref="K13:K14"/>
    <mergeCell ref="H33:K33"/>
    <mergeCell ref="L33:M33"/>
    <mergeCell ref="H13:H14"/>
    <mergeCell ref="I13:I14"/>
    <mergeCell ref="G13:G14"/>
  </mergeCells>
  <printOptions horizontalCentered="1"/>
  <pageMargins left="0.19685039370078741" right="0.19685039370078741" top="1.1811023622047245" bottom="0.59055118110236227" header="0.59055118110236227" footer="0.39370078740157483"/>
  <pageSetup paperSize="9" scale="73" fitToHeight="0" orientation="portrait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7">
    <pageSetUpPr fitToPage="1"/>
  </sheetPr>
  <dimension ref="A1:M66"/>
  <sheetViews>
    <sheetView workbookViewId="0">
      <selection activeCell="B48" sqref="B48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2" style="12" customWidth="1"/>
    <col min="7" max="7" width="7.796875" style="12" customWidth="1"/>
    <col min="8" max="8" width="16.796875" style="12" customWidth="1"/>
    <col min="9" max="9" width="9.796875" style="12" customWidth="1"/>
    <col min="10" max="11" width="8" style="12" customWidth="1"/>
    <col min="12" max="12" width="11" style="11" customWidth="1"/>
    <col min="13" max="13" width="13.3984375" style="11" customWidth="1"/>
    <col min="14" max="16384" width="9" style="11"/>
  </cols>
  <sheetData>
    <row r="1" spans="1:13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M1" s="5" t="s">
        <v>851</v>
      </c>
    </row>
    <row r="2" spans="1:13" s="5" customFormat="1" ht="18.75" customHeight="1" x14ac:dyDescent="0.15">
      <c r="A2" s="285" t="s">
        <v>1</v>
      </c>
      <c r="B2" s="285"/>
      <c r="C2" s="285"/>
      <c r="D2" s="285"/>
      <c r="H2" s="285" t="s">
        <v>2</v>
      </c>
      <c r="I2" s="285"/>
      <c r="J2" s="285"/>
      <c r="K2" s="285"/>
      <c r="L2" s="285"/>
      <c r="M2" s="285"/>
    </row>
    <row r="3" spans="1:13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284" t="s">
        <v>4</v>
      </c>
      <c r="I3" s="284"/>
      <c r="J3" s="284"/>
      <c r="K3" s="284"/>
      <c r="L3" s="284"/>
      <c r="M3" s="284"/>
    </row>
    <row r="4" spans="1:13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</row>
    <row r="5" spans="1:13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</row>
    <row r="6" spans="1:13" s="5" customFormat="1" ht="18.75" customHeight="1" x14ac:dyDescent="0.15">
      <c r="A6" s="285" t="s">
        <v>627</v>
      </c>
      <c r="B6" s="285"/>
      <c r="C6" s="285"/>
      <c r="D6" s="285"/>
      <c r="H6" s="285" t="s">
        <v>2</v>
      </c>
      <c r="I6" s="285"/>
      <c r="J6" s="285"/>
      <c r="K6" s="285"/>
      <c r="L6" s="285"/>
      <c r="M6" s="285"/>
    </row>
    <row r="7" spans="1:13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284" t="s">
        <v>613</v>
      </c>
      <c r="I7" s="284"/>
      <c r="J7" s="284"/>
      <c r="K7" s="284"/>
      <c r="L7" s="284"/>
      <c r="M7" s="284"/>
    </row>
    <row r="8" spans="1:13" s="12" customFormat="1" ht="14.25" customHeight="1" x14ac:dyDescent="0.15">
      <c r="A8" s="7"/>
      <c r="B8" s="8"/>
      <c r="C8" s="9"/>
      <c r="D8" s="10"/>
      <c r="E8" s="10"/>
      <c r="F8" s="10"/>
      <c r="G8" s="10"/>
      <c r="H8" s="8"/>
      <c r="I8" s="10"/>
      <c r="J8" s="10"/>
      <c r="K8" s="10"/>
      <c r="L8" s="10"/>
      <c r="M8" s="11"/>
    </row>
    <row r="9" spans="1:13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</row>
    <row r="10" spans="1:13" s="13" customFormat="1" ht="19.5" customHeight="1" x14ac:dyDescent="0.15">
      <c r="A10" s="276" t="s">
        <v>838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1:13" s="13" customFormat="1" ht="19.5" customHeight="1" x14ac:dyDescent="0.15">
      <c r="A11" s="277" t="s">
        <v>595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</row>
    <row r="12" spans="1:13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</row>
    <row r="13" spans="1:13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263" t="s">
        <v>10</v>
      </c>
      <c r="J13" s="263" t="s">
        <v>11</v>
      </c>
      <c r="K13" s="263" t="s">
        <v>12</v>
      </c>
      <c r="L13" s="263" t="s">
        <v>13</v>
      </c>
      <c r="M13" s="282" t="s">
        <v>14</v>
      </c>
    </row>
    <row r="14" spans="1:13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264"/>
      <c r="J14" s="264"/>
      <c r="K14" s="264"/>
      <c r="L14" s="264"/>
      <c r="M14" s="283"/>
    </row>
    <row r="15" spans="1:13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154">
        <v>5</v>
      </c>
      <c r="F15" s="154">
        <v>6</v>
      </c>
      <c r="G15" s="154">
        <v>7</v>
      </c>
      <c r="H15" s="24">
        <v>8</v>
      </c>
      <c r="I15" s="25">
        <v>9</v>
      </c>
      <c r="J15" s="149">
        <v>10</v>
      </c>
      <c r="K15" s="149">
        <v>11</v>
      </c>
      <c r="L15" s="25">
        <v>12</v>
      </c>
      <c r="M15" s="26" t="s">
        <v>774</v>
      </c>
    </row>
    <row r="16" spans="1:13" s="16" customFormat="1" ht="36" customHeight="1" x14ac:dyDescent="0.15">
      <c r="A16" s="68">
        <v>1</v>
      </c>
      <c r="B16" s="27" t="s">
        <v>788</v>
      </c>
      <c r="C16" s="28">
        <v>3500</v>
      </c>
      <c r="D16" s="144">
        <v>200</v>
      </c>
      <c r="E16" s="49">
        <v>100</v>
      </c>
      <c r="F16" s="187">
        <f>C16+D16+E16</f>
        <v>3800</v>
      </c>
      <c r="G16" s="49" t="s">
        <v>629</v>
      </c>
      <c r="H16" s="29"/>
      <c r="I16" s="30"/>
      <c r="J16" s="31"/>
      <c r="K16" s="30"/>
      <c r="L16" s="32"/>
      <c r="M16" s="33"/>
    </row>
    <row r="17" spans="1:13" s="16" customFormat="1" ht="36" customHeight="1" thickBot="1" x14ac:dyDescent="0.2">
      <c r="A17" s="34">
        <v>2</v>
      </c>
      <c r="B17" s="41" t="s">
        <v>790</v>
      </c>
      <c r="C17" s="35">
        <v>1500</v>
      </c>
      <c r="D17" s="219">
        <v>1000</v>
      </c>
      <c r="E17" s="220">
        <v>1000</v>
      </c>
      <c r="F17" s="187">
        <v>3500</v>
      </c>
      <c r="G17" s="220" t="s">
        <v>629</v>
      </c>
      <c r="H17" s="81"/>
      <c r="I17" s="82"/>
      <c r="J17" s="97"/>
      <c r="K17" s="82"/>
      <c r="L17" s="98"/>
      <c r="M17" s="99"/>
    </row>
    <row r="18" spans="1:13" s="16" customFormat="1" ht="36" customHeight="1" x14ac:dyDescent="0.15">
      <c r="A18" s="218">
        <v>3</v>
      </c>
      <c r="B18" s="41" t="s">
        <v>787</v>
      </c>
      <c r="C18" s="42">
        <v>2000</v>
      </c>
      <c r="D18" s="135">
        <v>2000</v>
      </c>
      <c r="E18" s="50">
        <v>2000</v>
      </c>
      <c r="F18" s="187">
        <f t="shared" ref="F18:F60" si="0">C18+D18+E18</f>
        <v>6000</v>
      </c>
      <c r="G18" s="50" t="s">
        <v>629</v>
      </c>
      <c r="H18" s="44"/>
      <c r="I18" s="37"/>
      <c r="J18" s="36"/>
      <c r="K18" s="37"/>
      <c r="L18" s="38"/>
      <c r="M18" s="39"/>
    </row>
    <row r="19" spans="1:13" s="16" customFormat="1" ht="36" customHeight="1" thickBot="1" x14ac:dyDescent="0.2">
      <c r="A19" s="34">
        <v>4</v>
      </c>
      <c r="B19" s="41" t="s">
        <v>857</v>
      </c>
      <c r="C19" s="42">
        <v>700</v>
      </c>
      <c r="D19" s="145">
        <v>600</v>
      </c>
      <c r="E19" s="50">
        <v>500</v>
      </c>
      <c r="F19" s="187">
        <f t="shared" si="0"/>
        <v>1800</v>
      </c>
      <c r="G19" s="50" t="s">
        <v>629</v>
      </c>
      <c r="H19" s="44"/>
      <c r="I19" s="37"/>
      <c r="J19" s="36"/>
      <c r="K19" s="37"/>
      <c r="L19" s="38"/>
      <c r="M19" s="39"/>
    </row>
    <row r="20" spans="1:13" s="16" customFormat="1" ht="37.5" customHeight="1" x14ac:dyDescent="0.15">
      <c r="A20" s="218">
        <v>5</v>
      </c>
      <c r="B20" s="41" t="s">
        <v>791</v>
      </c>
      <c r="C20" s="42">
        <v>700</v>
      </c>
      <c r="D20" s="145">
        <v>1000</v>
      </c>
      <c r="E20" s="50">
        <v>600</v>
      </c>
      <c r="F20" s="187">
        <f t="shared" si="0"/>
        <v>2300</v>
      </c>
      <c r="G20" s="50" t="s">
        <v>629</v>
      </c>
      <c r="H20" s="44"/>
      <c r="I20" s="37"/>
      <c r="J20" s="36"/>
      <c r="K20" s="37"/>
      <c r="L20" s="38"/>
      <c r="M20" s="39"/>
    </row>
    <row r="21" spans="1:13" s="16" customFormat="1" ht="37.5" customHeight="1" thickBot="1" x14ac:dyDescent="0.2">
      <c r="A21" s="34">
        <v>6</v>
      </c>
      <c r="B21" s="41" t="s">
        <v>792</v>
      </c>
      <c r="C21" s="42">
        <v>700</v>
      </c>
      <c r="D21" s="135">
        <v>600</v>
      </c>
      <c r="E21" s="50">
        <v>500</v>
      </c>
      <c r="F21" s="187">
        <f t="shared" si="0"/>
        <v>1800</v>
      </c>
      <c r="G21" s="50" t="s">
        <v>629</v>
      </c>
      <c r="H21" s="44"/>
      <c r="I21" s="37"/>
      <c r="J21" s="36"/>
      <c r="K21" s="37"/>
      <c r="L21" s="38"/>
      <c r="M21" s="39"/>
    </row>
    <row r="22" spans="1:13" s="16" customFormat="1" ht="37.5" customHeight="1" x14ac:dyDescent="0.15">
      <c r="A22" s="218">
        <v>7</v>
      </c>
      <c r="B22" s="41" t="s">
        <v>793</v>
      </c>
      <c r="C22" s="42">
        <v>700</v>
      </c>
      <c r="D22" s="145">
        <v>400</v>
      </c>
      <c r="E22" s="50">
        <v>400</v>
      </c>
      <c r="F22" s="187">
        <f t="shared" si="0"/>
        <v>1500</v>
      </c>
      <c r="G22" s="50" t="s">
        <v>629</v>
      </c>
      <c r="H22" s="44"/>
      <c r="I22" s="37"/>
      <c r="J22" s="36"/>
      <c r="K22" s="37"/>
      <c r="L22" s="38"/>
      <c r="M22" s="39"/>
    </row>
    <row r="23" spans="1:13" s="16" customFormat="1" ht="37.5" customHeight="1" thickBot="1" x14ac:dyDescent="0.2">
      <c r="A23" s="34">
        <v>8</v>
      </c>
      <c r="B23" s="41" t="s">
        <v>794</v>
      </c>
      <c r="C23" s="42">
        <v>2500</v>
      </c>
      <c r="D23" s="145">
        <v>2600</v>
      </c>
      <c r="E23" s="50">
        <v>2000</v>
      </c>
      <c r="F23" s="187">
        <f t="shared" si="0"/>
        <v>7100</v>
      </c>
      <c r="G23" s="50" t="s">
        <v>629</v>
      </c>
      <c r="H23" s="44"/>
      <c r="I23" s="37"/>
      <c r="J23" s="36"/>
      <c r="K23" s="37"/>
      <c r="L23" s="38"/>
      <c r="M23" s="39"/>
    </row>
    <row r="24" spans="1:13" s="16" customFormat="1" ht="37.5" customHeight="1" x14ac:dyDescent="0.15">
      <c r="A24" s="218">
        <v>9</v>
      </c>
      <c r="B24" s="41" t="s">
        <v>795</v>
      </c>
      <c r="C24" s="42">
        <v>700</v>
      </c>
      <c r="D24" s="135">
        <v>500</v>
      </c>
      <c r="E24" s="50">
        <v>200</v>
      </c>
      <c r="F24" s="187">
        <f t="shared" si="0"/>
        <v>1400</v>
      </c>
      <c r="G24" s="50" t="s">
        <v>629</v>
      </c>
      <c r="H24" s="44"/>
      <c r="I24" s="37"/>
      <c r="J24" s="36"/>
      <c r="K24" s="37"/>
      <c r="L24" s="38"/>
      <c r="M24" s="39"/>
    </row>
    <row r="25" spans="1:13" s="16" customFormat="1" ht="37.5" customHeight="1" thickBot="1" x14ac:dyDescent="0.2">
      <c r="A25" s="34">
        <v>10</v>
      </c>
      <c r="B25" s="41" t="s">
        <v>796</v>
      </c>
      <c r="C25" s="42">
        <v>700</v>
      </c>
      <c r="D25" s="145">
        <v>600</v>
      </c>
      <c r="E25" s="50">
        <v>400</v>
      </c>
      <c r="F25" s="187">
        <f t="shared" si="0"/>
        <v>1700</v>
      </c>
      <c r="G25" s="50" t="s">
        <v>629</v>
      </c>
      <c r="H25" s="44"/>
      <c r="I25" s="37"/>
      <c r="J25" s="36"/>
      <c r="K25" s="37"/>
      <c r="L25" s="38"/>
      <c r="M25" s="39"/>
    </row>
    <row r="26" spans="1:13" s="16" customFormat="1" ht="37.5" customHeight="1" x14ac:dyDescent="0.15">
      <c r="A26" s="218">
        <v>11</v>
      </c>
      <c r="B26" s="41" t="s">
        <v>797</v>
      </c>
      <c r="C26" s="42">
        <v>700</v>
      </c>
      <c r="D26" s="145">
        <v>600</v>
      </c>
      <c r="E26" s="50">
        <v>500</v>
      </c>
      <c r="F26" s="187">
        <f t="shared" si="0"/>
        <v>1800</v>
      </c>
      <c r="G26" s="50" t="s">
        <v>629</v>
      </c>
      <c r="H26" s="44"/>
      <c r="I26" s="37"/>
      <c r="J26" s="36"/>
      <c r="K26" s="37"/>
      <c r="L26" s="38"/>
      <c r="M26" s="39"/>
    </row>
    <row r="27" spans="1:13" s="16" customFormat="1" ht="37.5" customHeight="1" thickBot="1" x14ac:dyDescent="0.2">
      <c r="A27" s="34">
        <v>12</v>
      </c>
      <c r="B27" s="41" t="s">
        <v>798</v>
      </c>
      <c r="C27" s="42">
        <v>350</v>
      </c>
      <c r="D27" s="145">
        <v>200</v>
      </c>
      <c r="E27" s="50">
        <v>200</v>
      </c>
      <c r="F27" s="187">
        <f t="shared" si="0"/>
        <v>750</v>
      </c>
      <c r="G27" s="50" t="s">
        <v>629</v>
      </c>
      <c r="H27" s="44"/>
      <c r="I27" s="37"/>
      <c r="J27" s="36"/>
      <c r="K27" s="37"/>
      <c r="L27" s="38"/>
      <c r="M27" s="39"/>
    </row>
    <row r="28" spans="1:13" s="16" customFormat="1" ht="37.5" customHeight="1" x14ac:dyDescent="0.15">
      <c r="A28" s="218">
        <v>13</v>
      </c>
      <c r="B28" s="41" t="s">
        <v>858</v>
      </c>
      <c r="C28" s="42">
        <v>700</v>
      </c>
      <c r="D28" s="145">
        <v>800</v>
      </c>
      <c r="E28" s="50">
        <v>500</v>
      </c>
      <c r="F28" s="187">
        <f t="shared" si="0"/>
        <v>2000</v>
      </c>
      <c r="G28" s="50" t="s">
        <v>629</v>
      </c>
      <c r="H28" s="44"/>
      <c r="I28" s="37"/>
      <c r="J28" s="36"/>
      <c r="K28" s="37"/>
      <c r="L28" s="38"/>
      <c r="M28" s="39"/>
    </row>
    <row r="29" spans="1:13" s="16" customFormat="1" ht="37.5" customHeight="1" thickBot="1" x14ac:dyDescent="0.2">
      <c r="A29" s="34">
        <v>14</v>
      </c>
      <c r="B29" s="41" t="s">
        <v>859</v>
      </c>
      <c r="C29" s="42">
        <v>0</v>
      </c>
      <c r="D29" s="145">
        <v>400</v>
      </c>
      <c r="E29" s="50">
        <v>0</v>
      </c>
      <c r="F29" s="187">
        <f t="shared" si="0"/>
        <v>400</v>
      </c>
      <c r="G29" s="50" t="s">
        <v>629</v>
      </c>
      <c r="H29" s="44"/>
      <c r="I29" s="37"/>
      <c r="J29" s="36"/>
      <c r="K29" s="37"/>
      <c r="L29" s="38"/>
      <c r="M29" s="39"/>
    </row>
    <row r="30" spans="1:13" s="16" customFormat="1" ht="37.5" customHeight="1" x14ac:dyDescent="0.15">
      <c r="A30" s="218">
        <v>15</v>
      </c>
      <c r="B30" s="41" t="s">
        <v>860</v>
      </c>
      <c r="C30" s="42">
        <v>0</v>
      </c>
      <c r="D30" s="147">
        <v>200</v>
      </c>
      <c r="E30" s="50">
        <v>0</v>
      </c>
      <c r="F30" s="187">
        <f t="shared" si="0"/>
        <v>200</v>
      </c>
      <c r="G30" s="50" t="s">
        <v>629</v>
      </c>
      <c r="H30" s="44"/>
      <c r="I30" s="37"/>
      <c r="J30" s="36"/>
      <c r="K30" s="37"/>
      <c r="L30" s="38"/>
      <c r="M30" s="39"/>
    </row>
    <row r="31" spans="1:13" s="16" customFormat="1" ht="37.5" customHeight="1" thickBot="1" x14ac:dyDescent="0.2">
      <c r="A31" s="34">
        <v>16</v>
      </c>
      <c r="B31" s="41" t="s">
        <v>861</v>
      </c>
      <c r="C31" s="42">
        <v>700</v>
      </c>
      <c r="D31" s="145">
        <v>800</v>
      </c>
      <c r="E31" s="50">
        <v>500</v>
      </c>
      <c r="F31" s="187">
        <f t="shared" si="0"/>
        <v>2000</v>
      </c>
      <c r="G31" s="50" t="s">
        <v>629</v>
      </c>
      <c r="H31" s="44"/>
      <c r="I31" s="37"/>
      <c r="J31" s="36"/>
      <c r="K31" s="37"/>
      <c r="L31" s="38"/>
      <c r="M31" s="39"/>
    </row>
    <row r="32" spans="1:13" s="16" customFormat="1" ht="37.5" customHeight="1" thickBot="1" x14ac:dyDescent="0.2">
      <c r="A32" s="218">
        <v>17</v>
      </c>
      <c r="B32" s="47" t="s">
        <v>435</v>
      </c>
      <c r="C32" s="42">
        <v>350</v>
      </c>
      <c r="D32" s="145">
        <v>400</v>
      </c>
      <c r="E32" s="50">
        <v>0</v>
      </c>
      <c r="F32" s="187">
        <f t="shared" si="0"/>
        <v>750</v>
      </c>
      <c r="G32" s="50" t="s">
        <v>629</v>
      </c>
      <c r="H32" s="44"/>
      <c r="I32" s="37"/>
      <c r="J32" s="36"/>
      <c r="K32" s="37"/>
      <c r="L32" s="38"/>
      <c r="M32" s="39"/>
    </row>
    <row r="33" spans="1:13" s="16" customFormat="1" ht="37.5" customHeight="1" x14ac:dyDescent="0.15">
      <c r="A33" s="218">
        <v>18</v>
      </c>
      <c r="B33" s="234" t="s">
        <v>799</v>
      </c>
      <c r="C33" s="42">
        <v>2200</v>
      </c>
      <c r="D33" s="145">
        <v>2000</v>
      </c>
      <c r="E33" s="50">
        <v>2000</v>
      </c>
      <c r="F33" s="187">
        <f t="shared" si="0"/>
        <v>6200</v>
      </c>
      <c r="G33" s="50" t="s">
        <v>629</v>
      </c>
      <c r="H33" s="44"/>
      <c r="I33" s="37"/>
      <c r="J33" s="36"/>
      <c r="K33" s="37"/>
      <c r="L33" s="38"/>
      <c r="M33" s="39"/>
    </row>
    <row r="34" spans="1:13" s="16" customFormat="1" ht="37.5" customHeight="1" thickBot="1" x14ac:dyDescent="0.2">
      <c r="A34" s="34">
        <v>19</v>
      </c>
      <c r="B34" s="234" t="s">
        <v>800</v>
      </c>
      <c r="C34" s="42">
        <v>700</v>
      </c>
      <c r="D34" s="135">
        <v>400</v>
      </c>
      <c r="E34" s="50">
        <v>500</v>
      </c>
      <c r="F34" s="187">
        <f t="shared" si="0"/>
        <v>1600</v>
      </c>
      <c r="G34" s="50" t="s">
        <v>629</v>
      </c>
      <c r="H34" s="44"/>
      <c r="I34" s="37"/>
      <c r="J34" s="36"/>
      <c r="K34" s="37"/>
      <c r="L34" s="38"/>
      <c r="M34" s="39"/>
    </row>
    <row r="35" spans="1:13" s="16" customFormat="1" ht="37.5" customHeight="1" x14ac:dyDescent="0.15">
      <c r="A35" s="218">
        <v>20</v>
      </c>
      <c r="B35" s="234" t="s">
        <v>801</v>
      </c>
      <c r="C35" s="42">
        <v>900</v>
      </c>
      <c r="D35" s="145">
        <v>1000</v>
      </c>
      <c r="E35" s="50">
        <v>1000</v>
      </c>
      <c r="F35" s="187">
        <f t="shared" si="0"/>
        <v>2900</v>
      </c>
      <c r="G35" s="50" t="s">
        <v>629</v>
      </c>
      <c r="H35" s="44"/>
      <c r="I35" s="37"/>
      <c r="J35" s="36"/>
      <c r="K35" s="37"/>
      <c r="L35" s="38"/>
      <c r="M35" s="39"/>
    </row>
    <row r="36" spans="1:13" s="16" customFormat="1" ht="37.5" customHeight="1" thickBot="1" x14ac:dyDescent="0.2">
      <c r="A36" s="34">
        <v>23</v>
      </c>
      <c r="B36" s="234" t="s">
        <v>802</v>
      </c>
      <c r="C36" s="42">
        <v>1800</v>
      </c>
      <c r="D36" s="135">
        <v>1000</v>
      </c>
      <c r="E36" s="50">
        <v>1000</v>
      </c>
      <c r="F36" s="187">
        <f t="shared" si="0"/>
        <v>3800</v>
      </c>
      <c r="G36" s="50" t="s">
        <v>629</v>
      </c>
      <c r="H36" s="44"/>
      <c r="I36" s="37"/>
      <c r="J36" s="36"/>
      <c r="K36" s="37"/>
      <c r="L36" s="38"/>
      <c r="M36" s="39"/>
    </row>
    <row r="37" spans="1:13" s="16" customFormat="1" ht="37.5" customHeight="1" x14ac:dyDescent="0.15">
      <c r="A37" s="218">
        <v>24</v>
      </c>
      <c r="B37" s="234" t="s">
        <v>803</v>
      </c>
      <c r="C37" s="42">
        <v>1500</v>
      </c>
      <c r="D37" s="145">
        <v>1000</v>
      </c>
      <c r="E37" s="50">
        <v>1000</v>
      </c>
      <c r="F37" s="187">
        <f t="shared" si="0"/>
        <v>3500</v>
      </c>
      <c r="G37" s="50" t="s">
        <v>629</v>
      </c>
      <c r="H37" s="44"/>
      <c r="I37" s="37"/>
      <c r="J37" s="36"/>
      <c r="K37" s="37"/>
      <c r="L37" s="38"/>
      <c r="M37" s="39"/>
    </row>
    <row r="38" spans="1:13" s="16" customFormat="1" ht="37.5" customHeight="1" thickBot="1" x14ac:dyDescent="0.2">
      <c r="A38" s="34">
        <v>25</v>
      </c>
      <c r="B38" s="234" t="s">
        <v>804</v>
      </c>
      <c r="C38" s="42">
        <v>350</v>
      </c>
      <c r="D38" s="145">
        <v>1000</v>
      </c>
      <c r="E38" s="50">
        <v>800</v>
      </c>
      <c r="F38" s="187">
        <f t="shared" si="0"/>
        <v>2150</v>
      </c>
      <c r="G38" s="50" t="s">
        <v>629</v>
      </c>
      <c r="H38" s="44"/>
      <c r="I38" s="37"/>
      <c r="J38" s="36"/>
      <c r="K38" s="37"/>
      <c r="L38" s="38"/>
      <c r="M38" s="39"/>
    </row>
    <row r="39" spans="1:13" s="16" customFormat="1" ht="37.5" customHeight="1" x14ac:dyDescent="0.15">
      <c r="A39" s="218">
        <v>26</v>
      </c>
      <c r="B39" s="234" t="s">
        <v>805</v>
      </c>
      <c r="C39" s="42">
        <v>3500</v>
      </c>
      <c r="D39" s="145">
        <v>2200</v>
      </c>
      <c r="E39" s="50">
        <v>3000</v>
      </c>
      <c r="F39" s="187">
        <f t="shared" si="0"/>
        <v>8700</v>
      </c>
      <c r="G39" s="50" t="s">
        <v>629</v>
      </c>
      <c r="H39" s="44"/>
      <c r="I39" s="37"/>
      <c r="J39" s="36"/>
      <c r="K39" s="37"/>
      <c r="L39" s="38"/>
      <c r="M39" s="39"/>
    </row>
    <row r="40" spans="1:13" s="16" customFormat="1" ht="37.5" customHeight="1" thickBot="1" x14ac:dyDescent="0.2">
      <c r="A40" s="34">
        <v>27</v>
      </c>
      <c r="B40" s="234" t="s">
        <v>806</v>
      </c>
      <c r="C40" s="42">
        <v>3000</v>
      </c>
      <c r="D40" s="145">
        <v>2800</v>
      </c>
      <c r="E40" s="50">
        <v>3000</v>
      </c>
      <c r="F40" s="187">
        <f t="shared" si="0"/>
        <v>8800</v>
      </c>
      <c r="G40" s="50" t="s">
        <v>629</v>
      </c>
      <c r="H40" s="44"/>
      <c r="I40" s="37"/>
      <c r="J40" s="36"/>
      <c r="K40" s="37"/>
      <c r="L40" s="38"/>
      <c r="M40" s="39"/>
    </row>
    <row r="41" spans="1:13" s="16" customFormat="1" ht="37.5" customHeight="1" thickBot="1" x14ac:dyDescent="0.2">
      <c r="A41" s="218">
        <v>28</v>
      </c>
      <c r="B41" s="234" t="s">
        <v>807</v>
      </c>
      <c r="C41" s="42">
        <v>100</v>
      </c>
      <c r="D41" s="145">
        <v>400</v>
      </c>
      <c r="E41" s="50">
        <v>200</v>
      </c>
      <c r="F41" s="187">
        <f t="shared" si="0"/>
        <v>700</v>
      </c>
      <c r="G41" s="50" t="s">
        <v>629</v>
      </c>
      <c r="H41" s="44"/>
      <c r="I41" s="37"/>
      <c r="J41" s="36"/>
      <c r="K41" s="37"/>
      <c r="L41" s="38"/>
      <c r="M41" s="39"/>
    </row>
    <row r="42" spans="1:13" s="16" customFormat="1" ht="37.5" customHeight="1" x14ac:dyDescent="0.15">
      <c r="A42" s="218">
        <v>30</v>
      </c>
      <c r="B42" s="234" t="s">
        <v>808</v>
      </c>
      <c r="C42" s="42">
        <v>3000</v>
      </c>
      <c r="D42" s="135">
        <v>800</v>
      </c>
      <c r="E42" s="50">
        <v>1000</v>
      </c>
      <c r="F42" s="187">
        <f t="shared" si="0"/>
        <v>4800</v>
      </c>
      <c r="G42" s="50" t="s">
        <v>629</v>
      </c>
      <c r="H42" s="44"/>
      <c r="I42" s="37"/>
      <c r="J42" s="36"/>
      <c r="K42" s="37"/>
      <c r="L42" s="38"/>
      <c r="M42" s="39"/>
    </row>
    <row r="43" spans="1:13" s="16" customFormat="1" ht="37.5" customHeight="1" thickBot="1" x14ac:dyDescent="0.2">
      <c r="A43" s="34">
        <v>31</v>
      </c>
      <c r="B43" s="234" t="s">
        <v>282</v>
      </c>
      <c r="C43" s="42">
        <v>350</v>
      </c>
      <c r="D43" s="135">
        <v>200</v>
      </c>
      <c r="E43" s="50">
        <v>200</v>
      </c>
      <c r="F43" s="187">
        <f t="shared" si="0"/>
        <v>750</v>
      </c>
      <c r="G43" s="50" t="s">
        <v>629</v>
      </c>
      <c r="H43" s="44"/>
      <c r="I43" s="37"/>
      <c r="J43" s="36"/>
      <c r="K43" s="37"/>
      <c r="L43" s="38"/>
      <c r="M43" s="39"/>
    </row>
    <row r="44" spans="1:13" s="16" customFormat="1" ht="37.5" customHeight="1" x14ac:dyDescent="0.15">
      <c r="A44" s="218">
        <v>32</v>
      </c>
      <c r="B44" s="234" t="s">
        <v>862</v>
      </c>
      <c r="C44" s="42">
        <v>700</v>
      </c>
      <c r="D44" s="135">
        <v>500</v>
      </c>
      <c r="E44" s="50">
        <v>500</v>
      </c>
      <c r="F44" s="187">
        <f t="shared" si="0"/>
        <v>1700</v>
      </c>
      <c r="G44" s="50" t="s">
        <v>629</v>
      </c>
      <c r="H44" s="44"/>
      <c r="I44" s="37"/>
      <c r="J44" s="36"/>
      <c r="K44" s="37"/>
      <c r="L44" s="38"/>
      <c r="M44" s="39"/>
    </row>
    <row r="45" spans="1:13" s="16" customFormat="1" ht="37.5" customHeight="1" thickBot="1" x14ac:dyDescent="0.2">
      <c r="A45" s="34">
        <v>33</v>
      </c>
      <c r="B45" s="234" t="s">
        <v>863</v>
      </c>
      <c r="C45" s="42">
        <v>700</v>
      </c>
      <c r="D45" s="135">
        <v>400</v>
      </c>
      <c r="E45" s="50">
        <v>300</v>
      </c>
      <c r="F45" s="187">
        <f t="shared" si="0"/>
        <v>1400</v>
      </c>
      <c r="G45" s="50" t="s">
        <v>629</v>
      </c>
      <c r="H45" s="44"/>
      <c r="I45" s="37"/>
      <c r="J45" s="36"/>
      <c r="K45" s="37"/>
      <c r="L45" s="38"/>
      <c r="M45" s="39"/>
    </row>
    <row r="46" spans="1:13" s="16" customFormat="1" ht="37.5" customHeight="1" x14ac:dyDescent="0.15">
      <c r="A46" s="218">
        <v>34</v>
      </c>
      <c r="B46" s="234" t="s">
        <v>809</v>
      </c>
      <c r="C46" s="42">
        <v>150</v>
      </c>
      <c r="D46" s="145">
        <v>50</v>
      </c>
      <c r="E46" s="50">
        <v>100</v>
      </c>
      <c r="F46" s="187">
        <f t="shared" si="0"/>
        <v>300</v>
      </c>
      <c r="G46" s="50" t="s">
        <v>629</v>
      </c>
      <c r="H46" s="44"/>
      <c r="I46" s="37"/>
      <c r="J46" s="36"/>
      <c r="K46" s="37"/>
      <c r="L46" s="38"/>
      <c r="M46" s="39"/>
    </row>
    <row r="47" spans="1:13" s="16" customFormat="1" ht="37.5" customHeight="1" thickBot="1" x14ac:dyDescent="0.2">
      <c r="A47" s="34">
        <v>35</v>
      </c>
      <c r="B47" s="234" t="s">
        <v>810</v>
      </c>
      <c r="C47" s="42">
        <v>660</v>
      </c>
      <c r="D47" s="145">
        <v>1000</v>
      </c>
      <c r="E47" s="50">
        <v>500</v>
      </c>
      <c r="F47" s="187">
        <f t="shared" si="0"/>
        <v>2160</v>
      </c>
      <c r="G47" s="50" t="s">
        <v>629</v>
      </c>
      <c r="H47" s="44"/>
      <c r="I47" s="37"/>
      <c r="J47" s="36"/>
      <c r="K47" s="37"/>
      <c r="L47" s="38"/>
      <c r="M47" s="39"/>
    </row>
    <row r="48" spans="1:13" s="16" customFormat="1" ht="37.5" customHeight="1" x14ac:dyDescent="0.15">
      <c r="A48" s="218">
        <v>36</v>
      </c>
      <c r="B48" s="234" t="s">
        <v>95</v>
      </c>
      <c r="C48" s="42">
        <v>3</v>
      </c>
      <c r="D48" s="145">
        <v>5</v>
      </c>
      <c r="E48" s="50">
        <v>5</v>
      </c>
      <c r="F48" s="187">
        <f t="shared" si="0"/>
        <v>13</v>
      </c>
      <c r="G48" s="50" t="s">
        <v>54</v>
      </c>
      <c r="H48" s="44"/>
      <c r="I48" s="37"/>
      <c r="J48" s="36"/>
      <c r="K48" s="37"/>
      <c r="L48" s="38"/>
      <c r="M48" s="39"/>
    </row>
    <row r="49" spans="1:13" s="16" customFormat="1" ht="37.5" customHeight="1" thickBot="1" x14ac:dyDescent="0.2">
      <c r="A49" s="34">
        <v>37</v>
      </c>
      <c r="B49" s="47" t="s">
        <v>96</v>
      </c>
      <c r="C49" s="42">
        <v>3</v>
      </c>
      <c r="D49" s="147">
        <v>1</v>
      </c>
      <c r="E49" s="50">
        <v>0</v>
      </c>
      <c r="F49" s="187">
        <f t="shared" si="0"/>
        <v>4</v>
      </c>
      <c r="G49" s="50" t="s">
        <v>54</v>
      </c>
      <c r="H49" s="44"/>
      <c r="I49" s="37"/>
      <c r="J49" s="36"/>
      <c r="K49" s="37"/>
      <c r="L49" s="38"/>
      <c r="M49" s="39"/>
    </row>
    <row r="50" spans="1:13" s="16" customFormat="1" ht="37.5" customHeight="1" x14ac:dyDescent="0.15">
      <c r="A50" s="218">
        <v>38</v>
      </c>
      <c r="B50" s="47" t="s">
        <v>97</v>
      </c>
      <c r="C50" s="42">
        <v>3</v>
      </c>
      <c r="D50" s="147">
        <v>1</v>
      </c>
      <c r="E50" s="50">
        <v>0</v>
      </c>
      <c r="F50" s="187">
        <f t="shared" si="0"/>
        <v>4</v>
      </c>
      <c r="G50" s="50" t="s">
        <v>54</v>
      </c>
      <c r="H50" s="44"/>
      <c r="I50" s="37"/>
      <c r="J50" s="36"/>
      <c r="K50" s="37"/>
      <c r="L50" s="38"/>
      <c r="M50" s="39"/>
    </row>
    <row r="51" spans="1:13" s="16" customFormat="1" ht="37.5" customHeight="1" thickBot="1" x14ac:dyDescent="0.2">
      <c r="A51" s="34">
        <v>39</v>
      </c>
      <c r="B51" s="47" t="s">
        <v>98</v>
      </c>
      <c r="C51" s="42">
        <v>3</v>
      </c>
      <c r="D51" s="145">
        <v>5</v>
      </c>
      <c r="E51" s="50">
        <v>5</v>
      </c>
      <c r="F51" s="187">
        <f t="shared" si="0"/>
        <v>13</v>
      </c>
      <c r="G51" s="50" t="s">
        <v>54</v>
      </c>
      <c r="H51" s="44"/>
      <c r="I51" s="37"/>
      <c r="J51" s="36"/>
      <c r="K51" s="37"/>
      <c r="L51" s="38"/>
      <c r="M51" s="39"/>
    </row>
    <row r="52" spans="1:13" s="16" customFormat="1" ht="37.5" customHeight="1" x14ac:dyDescent="0.15">
      <c r="A52" s="218">
        <v>40</v>
      </c>
      <c r="B52" s="41" t="s">
        <v>664</v>
      </c>
      <c r="C52" s="42"/>
      <c r="D52" s="145">
        <v>5</v>
      </c>
      <c r="E52" s="50">
        <v>5</v>
      </c>
      <c r="F52" s="187">
        <f t="shared" si="0"/>
        <v>10</v>
      </c>
      <c r="G52" s="50" t="s">
        <v>629</v>
      </c>
      <c r="H52" s="44"/>
      <c r="I52" s="37"/>
      <c r="J52" s="36"/>
      <c r="K52" s="37"/>
      <c r="L52" s="38"/>
      <c r="M52" s="39"/>
    </row>
    <row r="53" spans="1:13" s="16" customFormat="1" ht="37.5" customHeight="1" thickBot="1" x14ac:dyDescent="0.2">
      <c r="A53" s="34">
        <v>41</v>
      </c>
      <c r="B53" s="47" t="s">
        <v>99</v>
      </c>
      <c r="C53" s="42">
        <v>3</v>
      </c>
      <c r="D53" s="50">
        <v>0</v>
      </c>
      <c r="E53" s="50">
        <v>5</v>
      </c>
      <c r="F53" s="187">
        <f t="shared" si="0"/>
        <v>8</v>
      </c>
      <c r="G53" s="50" t="s">
        <v>54</v>
      </c>
      <c r="H53" s="44"/>
      <c r="I53" s="37"/>
      <c r="J53" s="36"/>
      <c r="K53" s="37"/>
      <c r="L53" s="38"/>
      <c r="M53" s="39"/>
    </row>
    <row r="54" spans="1:13" s="16" customFormat="1" ht="37.5" customHeight="1" x14ac:dyDescent="0.15">
      <c r="A54" s="218">
        <v>42</v>
      </c>
      <c r="B54" s="47" t="s">
        <v>281</v>
      </c>
      <c r="C54" s="42">
        <v>3</v>
      </c>
      <c r="D54" s="145">
        <v>5</v>
      </c>
      <c r="E54" s="50">
        <v>10</v>
      </c>
      <c r="F54" s="187">
        <f t="shared" si="0"/>
        <v>18</v>
      </c>
      <c r="G54" s="50" t="s">
        <v>54</v>
      </c>
      <c r="H54" s="44"/>
      <c r="I54" s="37"/>
      <c r="J54" s="36"/>
      <c r="K54" s="37"/>
      <c r="L54" s="38"/>
      <c r="M54" s="39"/>
    </row>
    <row r="55" spans="1:13" s="16" customFormat="1" ht="37.5" customHeight="1" thickBot="1" x14ac:dyDescent="0.2">
      <c r="A55" s="34">
        <v>43</v>
      </c>
      <c r="B55" s="47" t="s">
        <v>101</v>
      </c>
      <c r="C55" s="42">
        <v>100</v>
      </c>
      <c r="D55" s="145">
        <v>50</v>
      </c>
      <c r="E55" s="50">
        <v>100</v>
      </c>
      <c r="F55" s="187">
        <f t="shared" si="0"/>
        <v>250</v>
      </c>
      <c r="G55" s="50" t="s">
        <v>629</v>
      </c>
      <c r="H55" s="44"/>
      <c r="I55" s="37"/>
      <c r="J55" s="36"/>
      <c r="K55" s="37"/>
      <c r="L55" s="38"/>
      <c r="M55" s="39"/>
    </row>
    <row r="56" spans="1:13" s="16" customFormat="1" ht="37.5" customHeight="1" x14ac:dyDescent="0.15">
      <c r="A56" s="218">
        <v>44</v>
      </c>
      <c r="B56" s="74" t="s">
        <v>811</v>
      </c>
      <c r="C56" s="122">
        <v>1000</v>
      </c>
      <c r="D56" s="146">
        <v>800</v>
      </c>
      <c r="E56" s="123">
        <v>1000</v>
      </c>
      <c r="F56" s="187">
        <f t="shared" si="0"/>
        <v>2800</v>
      </c>
      <c r="G56" s="123" t="s">
        <v>629</v>
      </c>
      <c r="H56" s="116"/>
      <c r="I56" s="117"/>
      <c r="J56" s="118"/>
      <c r="K56" s="117"/>
      <c r="L56" s="119"/>
      <c r="M56" s="120"/>
    </row>
    <row r="57" spans="1:13" s="16" customFormat="1" ht="37.5" customHeight="1" thickBot="1" x14ac:dyDescent="0.2">
      <c r="A57" s="34">
        <v>45</v>
      </c>
      <c r="B57" s="63" t="s">
        <v>365</v>
      </c>
      <c r="C57" s="55">
        <v>0</v>
      </c>
      <c r="D57" s="145">
        <v>5</v>
      </c>
      <c r="E57" s="65">
        <v>0</v>
      </c>
      <c r="F57" s="187">
        <f t="shared" si="0"/>
        <v>5</v>
      </c>
      <c r="G57" s="65" t="s">
        <v>54</v>
      </c>
      <c r="H57" s="44"/>
      <c r="I57" s="37"/>
      <c r="J57" s="36"/>
      <c r="K57" s="37"/>
      <c r="L57" s="38"/>
      <c r="M57" s="39"/>
    </row>
    <row r="58" spans="1:13" s="16" customFormat="1" ht="37.5" customHeight="1" x14ac:dyDescent="0.15">
      <c r="A58" s="218">
        <v>46</v>
      </c>
      <c r="B58" s="63" t="s">
        <v>366</v>
      </c>
      <c r="C58" s="55">
        <v>0</v>
      </c>
      <c r="D58" s="153">
        <v>10</v>
      </c>
      <c r="E58" s="65">
        <v>0</v>
      </c>
      <c r="F58" s="187">
        <f t="shared" si="0"/>
        <v>10</v>
      </c>
      <c r="G58" s="65" t="s">
        <v>54</v>
      </c>
      <c r="H58" s="44"/>
      <c r="I58" s="37"/>
      <c r="J58" s="36"/>
      <c r="K58" s="37"/>
      <c r="L58" s="38"/>
      <c r="M58" s="39"/>
    </row>
    <row r="59" spans="1:13" s="16" customFormat="1" ht="37.5" customHeight="1" thickBot="1" x14ac:dyDescent="0.2">
      <c r="A59" s="34">
        <v>47</v>
      </c>
      <c r="B59" s="121" t="s">
        <v>630</v>
      </c>
      <c r="C59" s="122">
        <v>20</v>
      </c>
      <c r="D59" s="146">
        <v>30</v>
      </c>
      <c r="E59" s="123">
        <v>20</v>
      </c>
      <c r="F59" s="187">
        <f t="shared" si="0"/>
        <v>70</v>
      </c>
      <c r="G59" s="123" t="s">
        <v>54</v>
      </c>
      <c r="H59" s="116"/>
      <c r="I59" s="117"/>
      <c r="J59" s="118"/>
      <c r="K59" s="117"/>
      <c r="L59" s="119"/>
      <c r="M59" s="120"/>
    </row>
    <row r="60" spans="1:13" s="16" customFormat="1" ht="37.5" customHeight="1" thickBot="1" x14ac:dyDescent="0.2">
      <c r="A60" s="218">
        <v>48</v>
      </c>
      <c r="B60" s="63" t="s">
        <v>508</v>
      </c>
      <c r="C60" s="55">
        <v>30</v>
      </c>
      <c r="D60" s="146">
        <v>40</v>
      </c>
      <c r="E60" s="65">
        <v>30</v>
      </c>
      <c r="F60" s="189">
        <f t="shared" si="0"/>
        <v>100</v>
      </c>
      <c r="G60" s="65" t="s">
        <v>54</v>
      </c>
      <c r="H60" s="73"/>
      <c r="I60" s="83"/>
      <c r="J60" s="84"/>
      <c r="K60" s="83"/>
      <c r="L60" s="85"/>
      <c r="M60" s="39"/>
    </row>
    <row r="61" spans="1:13" ht="23.25" customHeight="1" thickBot="1" x14ac:dyDescent="0.2">
      <c r="A61" s="289" t="s">
        <v>769</v>
      </c>
      <c r="B61" s="290"/>
      <c r="C61" s="290"/>
      <c r="D61" s="290"/>
      <c r="E61" s="290"/>
      <c r="F61" s="290"/>
      <c r="G61" s="290"/>
      <c r="H61" s="290"/>
      <c r="I61" s="290"/>
      <c r="J61" s="290"/>
      <c r="K61" s="290"/>
      <c r="L61" s="292"/>
      <c r="M61" s="197"/>
    </row>
    <row r="62" spans="1:13" s="16" customFormat="1" ht="20.25" customHeight="1" x14ac:dyDescent="0.15">
      <c r="A62" s="45"/>
      <c r="B62" s="45"/>
      <c r="C62" s="46"/>
      <c r="D62" s="45"/>
      <c r="E62" s="150"/>
      <c r="F62" s="190"/>
      <c r="G62" s="150"/>
      <c r="H62" s="45"/>
      <c r="I62" s="45"/>
      <c r="J62" s="45"/>
      <c r="K62" s="45"/>
      <c r="L62" s="45"/>
      <c r="M62" s="45"/>
    </row>
    <row r="63" spans="1:13" s="16" customFormat="1" ht="19.5" customHeight="1" x14ac:dyDescent="0.15">
      <c r="A63" s="12" t="s">
        <v>15</v>
      </c>
      <c r="B63" s="12"/>
      <c r="C63" s="11"/>
      <c r="D63" s="7"/>
      <c r="E63" s="7"/>
      <c r="F63" s="7"/>
      <c r="G63" s="7"/>
      <c r="H63" s="261" t="s">
        <v>16</v>
      </c>
      <c r="I63" s="261"/>
      <c r="J63" s="261"/>
      <c r="K63" s="261"/>
      <c r="L63" s="262"/>
      <c r="M63" s="262"/>
    </row>
    <row r="65" spans="2:3" ht="15" customHeight="1" x14ac:dyDescent="0.15">
      <c r="B65" s="113"/>
      <c r="C65" s="114"/>
    </row>
    <row r="66" spans="2:3" ht="15" customHeight="1" x14ac:dyDescent="0.15">
      <c r="B66" s="113"/>
      <c r="C66" s="114"/>
    </row>
  </sheetData>
  <mergeCells count="24">
    <mergeCell ref="H63:K63"/>
    <mergeCell ref="L63:M63"/>
    <mergeCell ref="H13:H14"/>
    <mergeCell ref="I13:I14"/>
    <mergeCell ref="A61:L61"/>
    <mergeCell ref="A9:M9"/>
    <mergeCell ref="A10:M10"/>
    <mergeCell ref="A11:M11"/>
    <mergeCell ref="A13:A14"/>
    <mergeCell ref="B13:B14"/>
    <mergeCell ref="L13:L14"/>
    <mergeCell ref="M13:M14"/>
    <mergeCell ref="J13:J14"/>
    <mergeCell ref="K13:K14"/>
    <mergeCell ref="G13:G14"/>
    <mergeCell ref="C13:F13"/>
    <mergeCell ref="A7:D7"/>
    <mergeCell ref="H7:M7"/>
    <mergeCell ref="A2:D2"/>
    <mergeCell ref="H2:M2"/>
    <mergeCell ref="A3:D3"/>
    <mergeCell ref="H3:M3"/>
    <mergeCell ref="A6:D6"/>
    <mergeCell ref="H6:M6"/>
  </mergeCells>
  <printOptions horizontalCentered="1"/>
  <pageMargins left="0.19685039370078741" right="0.19685039370078741" top="1.1811023622047245" bottom="0.59055118110236227" header="0.59055118110236227" footer="0.39370078740157483"/>
  <pageSetup paperSize="9" scale="73" fitToHeight="0" orientation="portrait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21"/>
  <sheetViews>
    <sheetView workbookViewId="0">
      <selection activeCell="H7" sqref="H7:M7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1.59765625" style="12" customWidth="1"/>
    <col min="7" max="7" width="7.59765625" style="12" customWidth="1"/>
    <col min="8" max="8" width="16.796875" style="12" customWidth="1"/>
    <col min="9" max="9" width="9.796875" style="12" customWidth="1"/>
    <col min="10" max="11" width="8" style="12" customWidth="1"/>
    <col min="12" max="12" width="11" style="11" customWidth="1"/>
    <col min="13" max="13" width="13.3984375" style="11" customWidth="1"/>
    <col min="14" max="16384" width="9" style="11"/>
  </cols>
  <sheetData>
    <row r="1" spans="1:13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M1" s="5" t="s">
        <v>856</v>
      </c>
    </row>
    <row r="2" spans="1:13" s="5" customFormat="1" ht="18.75" customHeight="1" x14ac:dyDescent="0.15">
      <c r="A2" s="285" t="s">
        <v>1</v>
      </c>
      <c r="B2" s="285"/>
      <c r="C2" s="285"/>
      <c r="D2" s="285"/>
      <c r="H2" s="285" t="s">
        <v>2</v>
      </c>
      <c r="I2" s="285"/>
      <c r="J2" s="285"/>
      <c r="K2" s="285"/>
      <c r="L2" s="285"/>
      <c r="M2" s="285"/>
    </row>
    <row r="3" spans="1:13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284" t="s">
        <v>4</v>
      </c>
      <c r="I3" s="284"/>
      <c r="J3" s="284"/>
      <c r="K3" s="284"/>
      <c r="L3" s="284"/>
      <c r="M3" s="284"/>
    </row>
    <row r="4" spans="1:13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</row>
    <row r="5" spans="1:13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</row>
    <row r="6" spans="1:13" s="5" customFormat="1" ht="18.75" customHeight="1" x14ac:dyDescent="0.15">
      <c r="A6" s="285" t="s">
        <v>627</v>
      </c>
      <c r="B6" s="285"/>
      <c r="C6" s="285"/>
      <c r="D6" s="285"/>
      <c r="H6" s="285"/>
      <c r="I6" s="285"/>
      <c r="J6" s="285"/>
      <c r="K6" s="285"/>
      <c r="L6" s="285"/>
      <c r="M6" s="285"/>
    </row>
    <row r="7" spans="1:13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284"/>
      <c r="I7" s="284"/>
      <c r="J7" s="284"/>
      <c r="K7" s="284"/>
      <c r="L7" s="284"/>
      <c r="M7" s="284"/>
    </row>
    <row r="8" spans="1:13" s="12" customFormat="1" ht="14.25" customHeight="1" x14ac:dyDescent="0.15">
      <c r="A8" s="7"/>
      <c r="B8" s="8"/>
      <c r="C8" s="9"/>
      <c r="D8" s="10"/>
      <c r="E8" s="10"/>
      <c r="F8" s="10"/>
      <c r="G8" s="10"/>
      <c r="H8" s="8"/>
      <c r="I8" s="10"/>
      <c r="J8" s="10"/>
      <c r="K8" s="10"/>
      <c r="L8" s="10"/>
      <c r="M8" s="11"/>
    </row>
    <row r="9" spans="1:13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</row>
    <row r="10" spans="1:13" s="13" customFormat="1" ht="19.5" customHeight="1" x14ac:dyDescent="0.15">
      <c r="A10" s="276" t="s">
        <v>839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1:13" s="13" customFormat="1" ht="19.5" customHeight="1" x14ac:dyDescent="0.15">
      <c r="A11" s="277" t="s">
        <v>601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</row>
    <row r="12" spans="1:13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</row>
    <row r="13" spans="1:13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263" t="s">
        <v>10</v>
      </c>
      <c r="J13" s="263" t="s">
        <v>11</v>
      </c>
      <c r="K13" s="263" t="s">
        <v>12</v>
      </c>
      <c r="L13" s="263" t="s">
        <v>13</v>
      </c>
      <c r="M13" s="282" t="s">
        <v>14</v>
      </c>
    </row>
    <row r="14" spans="1:13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264"/>
      <c r="J14" s="264"/>
      <c r="K14" s="264"/>
      <c r="L14" s="264"/>
      <c r="M14" s="283"/>
    </row>
    <row r="15" spans="1:13" s="17" customFormat="1" ht="18" customHeight="1" x14ac:dyDescent="0.15">
      <c r="A15" s="18">
        <v>1</v>
      </c>
      <c r="B15" s="19">
        <v>2</v>
      </c>
      <c r="C15" s="20">
        <v>3</v>
      </c>
      <c r="D15" s="66">
        <v>4</v>
      </c>
      <c r="E15" s="154">
        <v>5</v>
      </c>
      <c r="F15" s="154">
        <v>6</v>
      </c>
      <c r="G15" s="154">
        <v>7</v>
      </c>
      <c r="H15" s="24">
        <v>8</v>
      </c>
      <c r="I15" s="25">
        <v>9</v>
      </c>
      <c r="J15" s="149">
        <v>10</v>
      </c>
      <c r="K15" s="149">
        <v>11</v>
      </c>
      <c r="L15" s="25">
        <v>12</v>
      </c>
      <c r="M15" s="26" t="s">
        <v>774</v>
      </c>
    </row>
    <row r="16" spans="1:13" s="16" customFormat="1" ht="43.5" customHeight="1" x14ac:dyDescent="0.15">
      <c r="A16" s="40">
        <v>1</v>
      </c>
      <c r="B16" s="47" t="s">
        <v>507</v>
      </c>
      <c r="C16" s="42">
        <v>0</v>
      </c>
      <c r="D16" s="131">
        <v>100</v>
      </c>
      <c r="E16" s="50">
        <v>0</v>
      </c>
      <c r="F16" s="199">
        <v>100</v>
      </c>
      <c r="G16" s="50" t="s">
        <v>629</v>
      </c>
      <c r="H16" s="44"/>
      <c r="I16" s="37"/>
      <c r="J16" s="36"/>
      <c r="K16" s="37"/>
      <c r="L16" s="38"/>
      <c r="M16" s="39" t="s">
        <v>728</v>
      </c>
    </row>
    <row r="17" spans="1:13" s="16" customFormat="1" ht="43.5" customHeight="1" x14ac:dyDescent="0.15">
      <c r="A17" s="40">
        <v>2</v>
      </c>
      <c r="B17" s="47" t="s">
        <v>364</v>
      </c>
      <c r="C17" s="42">
        <v>350</v>
      </c>
      <c r="D17" s="131">
        <v>100</v>
      </c>
      <c r="E17" s="50">
        <v>0</v>
      </c>
      <c r="F17" s="199">
        <v>450</v>
      </c>
      <c r="G17" s="50" t="s">
        <v>629</v>
      </c>
      <c r="H17" s="44"/>
      <c r="I17" s="37"/>
      <c r="J17" s="36"/>
      <c r="K17" s="37"/>
      <c r="L17" s="38"/>
      <c r="M17" s="39"/>
    </row>
    <row r="18" spans="1:13" s="16" customFormat="1" ht="43.5" customHeight="1" thickBot="1" x14ac:dyDescent="0.2">
      <c r="A18" s="71">
        <v>3</v>
      </c>
      <c r="B18" s="63" t="s">
        <v>585</v>
      </c>
      <c r="C18" s="55">
        <v>350</v>
      </c>
      <c r="D18" s="50">
        <v>0</v>
      </c>
      <c r="E18" s="65">
        <v>0</v>
      </c>
      <c r="F18" s="200">
        <v>300</v>
      </c>
      <c r="G18" s="65" t="s">
        <v>629</v>
      </c>
      <c r="H18" s="73"/>
      <c r="I18" s="37"/>
      <c r="J18" s="84"/>
      <c r="K18" s="82"/>
      <c r="L18" s="98"/>
      <c r="M18" s="99"/>
    </row>
    <row r="19" spans="1:13" ht="23.25" customHeight="1" thickBot="1" x14ac:dyDescent="0.2">
      <c r="A19" s="289" t="s">
        <v>53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2"/>
      <c r="M19" s="197"/>
    </row>
    <row r="20" spans="1:13" s="16" customFormat="1" ht="20.25" customHeight="1" x14ac:dyDescent="0.15">
      <c r="A20" s="67"/>
      <c r="B20" s="67"/>
      <c r="C20" s="46"/>
      <c r="D20" s="67"/>
      <c r="E20" s="150"/>
      <c r="F20" s="190"/>
      <c r="G20" s="150"/>
      <c r="H20" s="67"/>
      <c r="I20" s="67"/>
      <c r="J20" s="67"/>
      <c r="K20" s="67"/>
      <c r="L20" s="67"/>
      <c r="M20" s="67"/>
    </row>
    <row r="21" spans="1:13" s="16" customFormat="1" ht="19.5" customHeight="1" x14ac:dyDescent="0.15">
      <c r="A21" s="12" t="s">
        <v>15</v>
      </c>
      <c r="B21" s="12"/>
      <c r="C21" s="11"/>
      <c r="D21" s="7"/>
      <c r="E21" s="7"/>
      <c r="F21" s="7"/>
      <c r="G21" s="7"/>
      <c r="H21" s="261" t="s">
        <v>16</v>
      </c>
      <c r="I21" s="261"/>
      <c r="J21" s="261"/>
      <c r="K21" s="261"/>
      <c r="L21" s="262"/>
      <c r="M21" s="262"/>
    </row>
  </sheetData>
  <mergeCells count="24">
    <mergeCell ref="H21:K21"/>
    <mergeCell ref="L21:M21"/>
    <mergeCell ref="H13:H14"/>
    <mergeCell ref="I13:I14"/>
    <mergeCell ref="A19:L19"/>
    <mergeCell ref="A9:M9"/>
    <mergeCell ref="A10:M10"/>
    <mergeCell ref="A11:M11"/>
    <mergeCell ref="A13:A14"/>
    <mergeCell ref="B13:B14"/>
    <mergeCell ref="L13:L14"/>
    <mergeCell ref="M13:M14"/>
    <mergeCell ref="J13:J14"/>
    <mergeCell ref="K13:K14"/>
    <mergeCell ref="G13:G14"/>
    <mergeCell ref="C13:F13"/>
    <mergeCell ref="A7:D7"/>
    <mergeCell ref="H7:M7"/>
    <mergeCell ref="A2:D2"/>
    <mergeCell ref="H2:M2"/>
    <mergeCell ref="A3:D3"/>
    <mergeCell ref="H3:M3"/>
    <mergeCell ref="A6:D6"/>
    <mergeCell ref="H6:M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8"/>
  <dimension ref="A1:O65"/>
  <sheetViews>
    <sheetView zoomScale="120" zoomScaleNormal="120" workbookViewId="0">
      <selection activeCell="I2" sqref="I2:O2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2.59765625" style="12" customWidth="1"/>
    <col min="7" max="7" width="7" style="12" customWidth="1"/>
    <col min="8" max="8" width="22.59765625" style="12" customWidth="1"/>
    <col min="9" max="9" width="16.796875" style="12" customWidth="1"/>
    <col min="10" max="10" width="9.796875" style="12" customWidth="1"/>
    <col min="11" max="12" width="8" style="12" customWidth="1"/>
    <col min="13" max="14" width="11" style="11" customWidth="1"/>
    <col min="15" max="15" width="13.3984375" style="11" customWidth="1"/>
    <col min="16" max="16384" width="9" style="11"/>
  </cols>
  <sheetData>
    <row r="1" spans="1:15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O1" s="5" t="s">
        <v>851</v>
      </c>
    </row>
    <row r="2" spans="1:15" s="5" customFormat="1" ht="18.75" customHeight="1" x14ac:dyDescent="0.15">
      <c r="A2" s="285" t="s">
        <v>1</v>
      </c>
      <c r="B2" s="285"/>
      <c r="C2" s="285"/>
      <c r="D2" s="285"/>
      <c r="I2" s="285" t="s">
        <v>2</v>
      </c>
      <c r="J2" s="285"/>
      <c r="K2" s="285"/>
      <c r="L2" s="285"/>
      <c r="M2" s="285"/>
      <c r="N2" s="285"/>
      <c r="O2" s="285"/>
    </row>
    <row r="3" spans="1:15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6"/>
      <c r="I3" s="284" t="s">
        <v>4</v>
      </c>
      <c r="J3" s="284"/>
      <c r="K3" s="284"/>
      <c r="L3" s="284"/>
      <c r="M3" s="284"/>
      <c r="N3" s="284"/>
      <c r="O3" s="284"/>
    </row>
    <row r="4" spans="1:15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15">
      <c r="A6" s="285" t="s">
        <v>627</v>
      </c>
      <c r="B6" s="285"/>
      <c r="C6" s="285"/>
      <c r="D6" s="285"/>
      <c r="I6" s="285"/>
      <c r="J6" s="285"/>
      <c r="K6" s="285"/>
      <c r="L6" s="285"/>
      <c r="M6" s="285"/>
      <c r="N6" s="285"/>
      <c r="O6" s="285"/>
    </row>
    <row r="7" spans="1:15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6"/>
      <c r="I7" s="284"/>
      <c r="J7" s="284"/>
      <c r="K7" s="284"/>
      <c r="L7" s="284"/>
      <c r="M7" s="284"/>
      <c r="N7" s="284"/>
      <c r="O7" s="284"/>
    </row>
    <row r="8" spans="1:15" s="12" customFormat="1" ht="14.25" customHeight="1" x14ac:dyDescent="0.15">
      <c r="A8" s="7"/>
      <c r="B8" s="8"/>
      <c r="C8" s="9"/>
      <c r="D8" s="10"/>
      <c r="E8" s="10"/>
      <c r="F8" s="10"/>
      <c r="G8" s="10"/>
      <c r="H8" s="10"/>
      <c r="I8" s="8"/>
      <c r="J8" s="10"/>
      <c r="K8" s="10"/>
      <c r="L8" s="10"/>
      <c r="M8" s="10"/>
      <c r="N8" s="10"/>
      <c r="O8" s="11"/>
    </row>
    <row r="9" spans="1:15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</row>
    <row r="10" spans="1:15" s="13" customFormat="1" ht="19.5" customHeight="1" x14ac:dyDescent="0.15">
      <c r="A10" s="276" t="s">
        <v>840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</row>
    <row r="11" spans="1:15" s="13" customFormat="1" ht="19.5" customHeight="1" x14ac:dyDescent="0.15">
      <c r="A11" s="277" t="s">
        <v>603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</row>
    <row r="12" spans="1:15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293" t="s">
        <v>772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  <c r="O13" s="282" t="s">
        <v>853</v>
      </c>
    </row>
    <row r="14" spans="1:15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294"/>
      <c r="J14" s="264"/>
      <c r="K14" s="264"/>
      <c r="L14" s="264"/>
      <c r="M14" s="264"/>
      <c r="N14" s="283"/>
      <c r="O14" s="283"/>
    </row>
    <row r="15" spans="1:15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154">
        <v>5</v>
      </c>
      <c r="F15" s="154">
        <v>6</v>
      </c>
      <c r="G15" s="154">
        <v>7</v>
      </c>
      <c r="H15" s="154">
        <v>8</v>
      </c>
      <c r="I15" s="24">
        <v>9</v>
      </c>
      <c r="J15" s="25">
        <v>10</v>
      </c>
      <c r="K15" s="149">
        <v>11</v>
      </c>
      <c r="L15" s="149">
        <v>12</v>
      </c>
      <c r="M15" s="25">
        <v>13</v>
      </c>
      <c r="N15" s="26" t="s">
        <v>746</v>
      </c>
      <c r="O15" s="26"/>
    </row>
    <row r="16" spans="1:15" s="16" customFormat="1" ht="36" customHeight="1" x14ac:dyDescent="0.15">
      <c r="A16" s="51">
        <v>1</v>
      </c>
      <c r="B16" s="48" t="s">
        <v>102</v>
      </c>
      <c r="C16" s="28">
        <v>50</v>
      </c>
      <c r="D16" s="139">
        <v>60</v>
      </c>
      <c r="E16" s="49">
        <v>80</v>
      </c>
      <c r="F16" s="187">
        <f>C16+D16+E16</f>
        <v>190</v>
      </c>
      <c r="G16" s="49" t="s">
        <v>54</v>
      </c>
      <c r="H16" s="49"/>
      <c r="I16" s="29"/>
      <c r="J16" s="30"/>
      <c r="K16" s="31"/>
      <c r="L16" s="30"/>
      <c r="M16" s="32"/>
      <c r="N16" s="299"/>
      <c r="O16" s="33"/>
    </row>
    <row r="17" spans="1:15" s="16" customFormat="1" ht="31.5" customHeight="1" x14ac:dyDescent="0.15">
      <c r="A17" s="40">
        <v>2</v>
      </c>
      <c r="B17" s="63" t="s">
        <v>372</v>
      </c>
      <c r="C17" s="55">
        <v>15</v>
      </c>
      <c r="D17" s="138">
        <v>20</v>
      </c>
      <c r="E17" s="65">
        <v>20</v>
      </c>
      <c r="F17" s="187">
        <f t="shared" ref="F17:F62" si="0">C17+D17+E17</f>
        <v>55</v>
      </c>
      <c r="G17" s="65" t="s">
        <v>54</v>
      </c>
      <c r="H17" s="65"/>
      <c r="I17" s="44"/>
      <c r="J17" s="37"/>
      <c r="K17" s="36"/>
      <c r="L17" s="37"/>
      <c r="M17" s="38"/>
      <c r="N17" s="300"/>
      <c r="O17" s="39"/>
    </row>
    <row r="18" spans="1:15" s="16" customFormat="1" ht="36" customHeight="1" x14ac:dyDescent="0.15">
      <c r="A18" s="40">
        <v>3</v>
      </c>
      <c r="B18" s="47" t="s">
        <v>103</v>
      </c>
      <c r="C18" s="42">
        <v>20</v>
      </c>
      <c r="D18" s="138">
        <v>30</v>
      </c>
      <c r="E18" s="50">
        <v>30</v>
      </c>
      <c r="F18" s="187">
        <f t="shared" si="0"/>
        <v>80</v>
      </c>
      <c r="G18" s="50" t="s">
        <v>54</v>
      </c>
      <c r="H18" s="50"/>
      <c r="I18" s="44"/>
      <c r="J18" s="37"/>
      <c r="K18" s="36"/>
      <c r="L18" s="37"/>
      <c r="M18" s="38"/>
      <c r="N18" s="300"/>
      <c r="O18" s="39"/>
    </row>
    <row r="19" spans="1:15" s="16" customFormat="1" ht="36" customHeight="1" x14ac:dyDescent="0.15">
      <c r="A19" s="40">
        <v>4</v>
      </c>
      <c r="B19" s="47" t="s">
        <v>104</v>
      </c>
      <c r="C19" s="42">
        <v>30</v>
      </c>
      <c r="D19" s="138">
        <v>20</v>
      </c>
      <c r="E19" s="50">
        <v>40</v>
      </c>
      <c r="F19" s="187">
        <f t="shared" si="0"/>
        <v>90</v>
      </c>
      <c r="G19" s="50" t="s">
        <v>54</v>
      </c>
      <c r="H19" s="50"/>
      <c r="I19" s="44"/>
      <c r="J19" s="37"/>
      <c r="K19" s="36"/>
      <c r="L19" s="37"/>
      <c r="M19" s="38"/>
      <c r="N19" s="300"/>
      <c r="O19" s="39"/>
    </row>
    <row r="20" spans="1:15" s="16" customFormat="1" ht="36" customHeight="1" x14ac:dyDescent="0.15">
      <c r="A20" s="40">
        <v>5</v>
      </c>
      <c r="B20" s="47" t="s">
        <v>514</v>
      </c>
      <c r="C20" s="42">
        <v>60</v>
      </c>
      <c r="D20" s="138">
        <v>80</v>
      </c>
      <c r="E20" s="50">
        <v>100</v>
      </c>
      <c r="F20" s="187">
        <f t="shared" si="0"/>
        <v>240</v>
      </c>
      <c r="G20" s="50" t="s">
        <v>54</v>
      </c>
      <c r="H20" s="50"/>
      <c r="I20" s="44"/>
      <c r="J20" s="37"/>
      <c r="K20" s="36"/>
      <c r="L20" s="37"/>
      <c r="M20" s="38"/>
      <c r="N20" s="300"/>
      <c r="O20" s="39"/>
    </row>
    <row r="21" spans="1:15" s="16" customFormat="1" ht="36" customHeight="1" x14ac:dyDescent="0.15">
      <c r="A21" s="40">
        <v>6</v>
      </c>
      <c r="B21" s="47" t="s">
        <v>105</v>
      </c>
      <c r="C21" s="42">
        <v>5</v>
      </c>
      <c r="D21" s="138">
        <v>10</v>
      </c>
      <c r="E21" s="50">
        <v>10</v>
      </c>
      <c r="F21" s="187">
        <f t="shared" si="0"/>
        <v>25</v>
      </c>
      <c r="G21" s="50" t="s">
        <v>54</v>
      </c>
      <c r="H21" s="50"/>
      <c r="I21" s="44"/>
      <c r="J21" s="37"/>
      <c r="K21" s="36"/>
      <c r="L21" s="37"/>
      <c r="M21" s="38"/>
      <c r="N21" s="300"/>
      <c r="O21" s="39"/>
    </row>
    <row r="22" spans="1:15" s="16" customFormat="1" ht="36" customHeight="1" x14ac:dyDescent="0.15">
      <c r="A22" s="40">
        <v>7</v>
      </c>
      <c r="B22" s="47" t="s">
        <v>436</v>
      </c>
      <c r="C22" s="42">
        <v>40</v>
      </c>
      <c r="D22" s="138">
        <v>30</v>
      </c>
      <c r="E22" s="50">
        <v>50</v>
      </c>
      <c r="F22" s="187">
        <f t="shared" si="0"/>
        <v>120</v>
      </c>
      <c r="G22" s="50" t="s">
        <v>54</v>
      </c>
      <c r="H22" s="50"/>
      <c r="I22" s="44"/>
      <c r="J22" s="37"/>
      <c r="K22" s="36"/>
      <c r="L22" s="37"/>
      <c r="M22" s="38"/>
      <c r="N22" s="300"/>
      <c r="O22" s="39"/>
    </row>
    <row r="23" spans="1:15" s="16" customFormat="1" ht="36" customHeight="1" x14ac:dyDescent="0.15">
      <c r="A23" s="40">
        <v>8</v>
      </c>
      <c r="B23" s="41" t="s">
        <v>665</v>
      </c>
      <c r="C23" s="42">
        <v>0</v>
      </c>
      <c r="D23" s="138">
        <v>20</v>
      </c>
      <c r="E23" s="50">
        <v>0</v>
      </c>
      <c r="F23" s="187">
        <f t="shared" si="0"/>
        <v>20</v>
      </c>
      <c r="G23" s="50" t="s">
        <v>54</v>
      </c>
      <c r="H23" s="50"/>
      <c r="I23" s="44"/>
      <c r="J23" s="37"/>
      <c r="K23" s="36"/>
      <c r="L23" s="37"/>
      <c r="M23" s="38"/>
      <c r="N23" s="300"/>
      <c r="O23" s="39"/>
    </row>
    <row r="24" spans="1:15" s="16" customFormat="1" ht="36" customHeight="1" x14ac:dyDescent="0.15">
      <c r="A24" s="40">
        <v>9</v>
      </c>
      <c r="B24" s="47" t="s">
        <v>437</v>
      </c>
      <c r="C24" s="42">
        <v>30</v>
      </c>
      <c r="D24" s="138">
        <v>45</v>
      </c>
      <c r="E24" s="50">
        <v>0</v>
      </c>
      <c r="F24" s="187">
        <f t="shared" si="0"/>
        <v>75</v>
      </c>
      <c r="G24" s="50" t="s">
        <v>54</v>
      </c>
      <c r="H24" s="50"/>
      <c r="I24" s="44"/>
      <c r="J24" s="37"/>
      <c r="K24" s="36"/>
      <c r="L24" s="37"/>
      <c r="M24" s="38"/>
      <c r="N24" s="300"/>
      <c r="O24" s="39"/>
    </row>
    <row r="25" spans="1:15" s="16" customFormat="1" ht="36" customHeight="1" x14ac:dyDescent="0.15">
      <c r="A25" s="40">
        <v>10</v>
      </c>
      <c r="B25" s="47" t="s">
        <v>438</v>
      </c>
      <c r="C25" s="42">
        <v>15</v>
      </c>
      <c r="D25" s="138">
        <v>10</v>
      </c>
      <c r="E25" s="50">
        <v>0</v>
      </c>
      <c r="F25" s="187">
        <f t="shared" si="0"/>
        <v>25</v>
      </c>
      <c r="G25" s="50" t="s">
        <v>54</v>
      </c>
      <c r="H25" s="50"/>
      <c r="I25" s="44"/>
      <c r="J25" s="37"/>
      <c r="K25" s="36"/>
      <c r="L25" s="37"/>
      <c r="M25" s="38"/>
      <c r="N25" s="300"/>
      <c r="O25" s="39"/>
    </row>
    <row r="26" spans="1:15" s="16" customFormat="1" ht="36" customHeight="1" x14ac:dyDescent="0.15">
      <c r="A26" s="40">
        <v>11</v>
      </c>
      <c r="B26" s="47" t="s">
        <v>106</v>
      </c>
      <c r="C26" s="42">
        <v>10</v>
      </c>
      <c r="D26" s="138">
        <v>25</v>
      </c>
      <c r="E26" s="50">
        <v>30</v>
      </c>
      <c r="F26" s="187">
        <f t="shared" si="0"/>
        <v>65</v>
      </c>
      <c r="G26" s="50" t="s">
        <v>54</v>
      </c>
      <c r="H26" s="50"/>
      <c r="I26" s="44"/>
      <c r="J26" s="37"/>
      <c r="K26" s="36"/>
      <c r="L26" s="37"/>
      <c r="M26" s="38"/>
      <c r="N26" s="300"/>
      <c r="O26" s="39"/>
    </row>
    <row r="27" spans="1:15" s="16" customFormat="1" ht="36" customHeight="1" x14ac:dyDescent="0.15">
      <c r="A27" s="40">
        <v>12</v>
      </c>
      <c r="B27" s="47" t="s">
        <v>318</v>
      </c>
      <c r="C27" s="42">
        <v>500</v>
      </c>
      <c r="D27" s="138">
        <v>400</v>
      </c>
      <c r="E27" s="50">
        <v>600</v>
      </c>
      <c r="F27" s="187">
        <f t="shared" si="0"/>
        <v>1500</v>
      </c>
      <c r="G27" s="50" t="s">
        <v>54</v>
      </c>
      <c r="H27" s="50"/>
      <c r="I27" s="44"/>
      <c r="J27" s="37"/>
      <c r="K27" s="36"/>
      <c r="L27" s="37"/>
      <c r="M27" s="38"/>
      <c r="N27" s="300"/>
      <c r="O27" s="39"/>
    </row>
    <row r="28" spans="1:15" s="16" customFormat="1" ht="36" customHeight="1" x14ac:dyDescent="0.15">
      <c r="A28" s="40">
        <v>13</v>
      </c>
      <c r="B28" s="47" t="s">
        <v>373</v>
      </c>
      <c r="C28" s="42">
        <v>5</v>
      </c>
      <c r="D28" s="138">
        <v>15</v>
      </c>
      <c r="E28" s="50">
        <v>10</v>
      </c>
      <c r="F28" s="187">
        <f t="shared" si="0"/>
        <v>30</v>
      </c>
      <c r="G28" s="50" t="s">
        <v>54</v>
      </c>
      <c r="H28" s="50"/>
      <c r="I28" s="44"/>
      <c r="J28" s="37"/>
      <c r="K28" s="36"/>
      <c r="L28" s="37"/>
      <c r="M28" s="38"/>
      <c r="N28" s="300"/>
      <c r="O28" s="39"/>
    </row>
    <row r="29" spans="1:15" s="16" customFormat="1" ht="36" customHeight="1" x14ac:dyDescent="0.15">
      <c r="A29" s="40">
        <v>14</v>
      </c>
      <c r="B29" s="47" t="s">
        <v>107</v>
      </c>
      <c r="C29" s="42">
        <v>5</v>
      </c>
      <c r="D29" s="138">
        <v>15</v>
      </c>
      <c r="E29" s="50">
        <v>10</v>
      </c>
      <c r="F29" s="187">
        <f t="shared" si="0"/>
        <v>30</v>
      </c>
      <c r="G29" s="50" t="s">
        <v>54</v>
      </c>
      <c r="H29" s="50"/>
      <c r="I29" s="44"/>
      <c r="J29" s="37"/>
      <c r="K29" s="36"/>
      <c r="L29" s="37"/>
      <c r="M29" s="38"/>
      <c r="N29" s="300"/>
      <c r="O29" s="39"/>
    </row>
    <row r="30" spans="1:15" s="16" customFormat="1" ht="36" customHeight="1" x14ac:dyDescent="0.15">
      <c r="A30" s="40">
        <v>15</v>
      </c>
      <c r="B30" s="47" t="s">
        <v>509</v>
      </c>
      <c r="C30" s="42">
        <v>5</v>
      </c>
      <c r="D30" s="138">
        <v>5</v>
      </c>
      <c r="E30" s="50">
        <v>5</v>
      </c>
      <c r="F30" s="187">
        <f t="shared" si="0"/>
        <v>15</v>
      </c>
      <c r="G30" s="50" t="s">
        <v>54</v>
      </c>
      <c r="H30" s="50"/>
      <c r="I30" s="44"/>
      <c r="J30" s="37"/>
      <c r="K30" s="36"/>
      <c r="L30" s="37"/>
      <c r="M30" s="38"/>
      <c r="N30" s="300"/>
      <c r="O30" s="39"/>
    </row>
    <row r="31" spans="1:15" s="16" customFormat="1" ht="36" customHeight="1" x14ac:dyDescent="0.15">
      <c r="A31" s="40">
        <v>16</v>
      </c>
      <c r="B31" s="47" t="s">
        <v>510</v>
      </c>
      <c r="C31" s="42">
        <v>5</v>
      </c>
      <c r="D31" s="138">
        <v>3</v>
      </c>
      <c r="E31" s="50">
        <v>0</v>
      </c>
      <c r="F31" s="187">
        <f t="shared" si="0"/>
        <v>8</v>
      </c>
      <c r="G31" s="50" t="s">
        <v>54</v>
      </c>
      <c r="H31" s="50"/>
      <c r="I31" s="44"/>
      <c r="J31" s="37"/>
      <c r="K31" s="36"/>
      <c r="L31" s="37"/>
      <c r="M31" s="38"/>
      <c r="N31" s="300"/>
      <c r="O31" s="39"/>
    </row>
    <row r="32" spans="1:15" s="16" customFormat="1" ht="36" customHeight="1" x14ac:dyDescent="0.15">
      <c r="A32" s="40">
        <v>17</v>
      </c>
      <c r="B32" s="47" t="s">
        <v>108</v>
      </c>
      <c r="C32" s="42">
        <v>20</v>
      </c>
      <c r="D32" s="138">
        <v>30</v>
      </c>
      <c r="E32" s="50">
        <v>40</v>
      </c>
      <c r="F32" s="187">
        <f t="shared" si="0"/>
        <v>90</v>
      </c>
      <c r="G32" s="50" t="s">
        <v>54</v>
      </c>
      <c r="H32" s="50"/>
      <c r="I32" s="44"/>
      <c r="J32" s="37"/>
      <c r="K32" s="36"/>
      <c r="L32" s="37"/>
      <c r="M32" s="38"/>
      <c r="N32" s="300"/>
      <c r="O32" s="39"/>
    </row>
    <row r="33" spans="1:15" s="16" customFormat="1" ht="36" customHeight="1" x14ac:dyDescent="0.15">
      <c r="A33" s="40">
        <v>18</v>
      </c>
      <c r="B33" s="47" t="s">
        <v>512</v>
      </c>
      <c r="C33" s="42">
        <v>0</v>
      </c>
      <c r="D33" s="138">
        <v>40</v>
      </c>
      <c r="E33" s="50">
        <v>60</v>
      </c>
      <c r="F33" s="187">
        <f t="shared" si="0"/>
        <v>100</v>
      </c>
      <c r="G33" s="50" t="s">
        <v>54</v>
      </c>
      <c r="H33" s="50"/>
      <c r="I33" s="44"/>
      <c r="J33" s="37"/>
      <c r="K33" s="36"/>
      <c r="L33" s="37"/>
      <c r="M33" s="38"/>
      <c r="N33" s="300"/>
      <c r="O33" s="39"/>
    </row>
    <row r="34" spans="1:15" s="16" customFormat="1" ht="36" customHeight="1" x14ac:dyDescent="0.15">
      <c r="A34" s="40">
        <v>19</v>
      </c>
      <c r="B34" s="47" t="s">
        <v>371</v>
      </c>
      <c r="C34" s="42">
        <v>0</v>
      </c>
      <c r="D34" s="138">
        <v>10</v>
      </c>
      <c r="E34" s="50">
        <v>0</v>
      </c>
      <c r="F34" s="187">
        <f t="shared" si="0"/>
        <v>10</v>
      </c>
      <c r="G34" s="50" t="s">
        <v>54</v>
      </c>
      <c r="H34" s="50"/>
      <c r="I34" s="44"/>
      <c r="J34" s="37"/>
      <c r="K34" s="36"/>
      <c r="L34" s="37"/>
      <c r="M34" s="38"/>
      <c r="N34" s="300"/>
      <c r="O34" s="39"/>
    </row>
    <row r="35" spans="1:15" s="16" customFormat="1" ht="36" customHeight="1" x14ac:dyDescent="0.15">
      <c r="A35" s="40">
        <v>20</v>
      </c>
      <c r="B35" s="47" t="s">
        <v>109</v>
      </c>
      <c r="C35" s="42">
        <v>10</v>
      </c>
      <c r="D35" s="138">
        <v>10</v>
      </c>
      <c r="E35" s="50">
        <v>20</v>
      </c>
      <c r="F35" s="187">
        <f t="shared" si="0"/>
        <v>40</v>
      </c>
      <c r="G35" s="50" t="s">
        <v>54</v>
      </c>
      <c r="H35" s="50"/>
      <c r="I35" s="44"/>
      <c r="J35" s="37"/>
      <c r="K35" s="36"/>
      <c r="L35" s="37"/>
      <c r="M35" s="38"/>
      <c r="N35" s="300"/>
      <c r="O35" s="39"/>
    </row>
    <row r="36" spans="1:15" s="16" customFormat="1" ht="36" customHeight="1" x14ac:dyDescent="0.15">
      <c r="A36" s="40">
        <v>21</v>
      </c>
      <c r="B36" s="47" t="s">
        <v>110</v>
      </c>
      <c r="C36" s="42">
        <v>210</v>
      </c>
      <c r="D36" s="138">
        <v>160</v>
      </c>
      <c r="E36" s="50">
        <v>260</v>
      </c>
      <c r="F36" s="187">
        <f t="shared" si="0"/>
        <v>630</v>
      </c>
      <c r="G36" s="50" t="s">
        <v>54</v>
      </c>
      <c r="H36" s="50"/>
      <c r="I36" s="44"/>
      <c r="J36" s="37"/>
      <c r="K36" s="36"/>
      <c r="L36" s="37"/>
      <c r="M36" s="38"/>
      <c r="N36" s="300"/>
      <c r="O36" s="39"/>
    </row>
    <row r="37" spans="1:15" s="16" customFormat="1" ht="36" customHeight="1" x14ac:dyDescent="0.15">
      <c r="A37" s="40">
        <v>22</v>
      </c>
      <c r="B37" s="47" t="s">
        <v>516</v>
      </c>
      <c r="C37" s="42">
        <v>15</v>
      </c>
      <c r="D37" s="138">
        <v>5</v>
      </c>
      <c r="E37" s="50">
        <v>10</v>
      </c>
      <c r="F37" s="187">
        <f t="shared" si="0"/>
        <v>30</v>
      </c>
      <c r="G37" s="50" t="s">
        <v>54</v>
      </c>
      <c r="H37" s="50"/>
      <c r="I37" s="44"/>
      <c r="J37" s="37"/>
      <c r="K37" s="36"/>
      <c r="L37" s="37"/>
      <c r="M37" s="38"/>
      <c r="N37" s="300"/>
      <c r="O37" s="39"/>
    </row>
    <row r="38" spans="1:15" s="16" customFormat="1" ht="36" customHeight="1" x14ac:dyDescent="0.15">
      <c r="A38" s="40">
        <v>23</v>
      </c>
      <c r="B38" s="47" t="s">
        <v>439</v>
      </c>
      <c r="C38" s="42">
        <v>10</v>
      </c>
      <c r="D38" s="138">
        <v>5</v>
      </c>
      <c r="E38" s="50">
        <v>5</v>
      </c>
      <c r="F38" s="187">
        <f t="shared" si="0"/>
        <v>20</v>
      </c>
      <c r="G38" s="50" t="s">
        <v>54</v>
      </c>
      <c r="H38" s="50"/>
      <c r="I38" s="44"/>
      <c r="J38" s="37"/>
      <c r="K38" s="36"/>
      <c r="L38" s="37"/>
      <c r="M38" s="38"/>
      <c r="N38" s="300"/>
      <c r="O38" s="39"/>
    </row>
    <row r="39" spans="1:15" s="16" customFormat="1" ht="36" customHeight="1" x14ac:dyDescent="0.15">
      <c r="A39" s="40">
        <v>24</v>
      </c>
      <c r="B39" s="47" t="s">
        <v>648</v>
      </c>
      <c r="C39" s="42">
        <v>5</v>
      </c>
      <c r="D39" s="138">
        <v>3</v>
      </c>
      <c r="E39" s="50">
        <v>3</v>
      </c>
      <c r="F39" s="187">
        <f t="shared" si="0"/>
        <v>11</v>
      </c>
      <c r="G39" s="50" t="s">
        <v>54</v>
      </c>
      <c r="H39" s="50"/>
      <c r="I39" s="44"/>
      <c r="J39" s="37"/>
      <c r="K39" s="36"/>
      <c r="L39" s="37"/>
      <c r="M39" s="38"/>
      <c r="N39" s="300"/>
      <c r="O39" s="39"/>
    </row>
    <row r="40" spans="1:15" s="16" customFormat="1" ht="36" customHeight="1" x14ac:dyDescent="0.15">
      <c r="A40" s="40">
        <v>25</v>
      </c>
      <c r="B40" s="47" t="s">
        <v>111</v>
      </c>
      <c r="C40" s="42">
        <v>30</v>
      </c>
      <c r="D40" s="138">
        <v>50</v>
      </c>
      <c r="E40" s="50">
        <v>50</v>
      </c>
      <c r="F40" s="187">
        <f t="shared" si="0"/>
        <v>130</v>
      </c>
      <c r="G40" s="50" t="s">
        <v>54</v>
      </c>
      <c r="H40" s="50"/>
      <c r="I40" s="44"/>
      <c r="J40" s="37"/>
      <c r="K40" s="36"/>
      <c r="L40" s="37"/>
      <c r="M40" s="38"/>
      <c r="N40" s="300"/>
      <c r="O40" s="39"/>
    </row>
    <row r="41" spans="1:15" s="16" customFormat="1" ht="36" customHeight="1" x14ac:dyDescent="0.15">
      <c r="A41" s="40">
        <v>26</v>
      </c>
      <c r="B41" s="47" t="s">
        <v>112</v>
      </c>
      <c r="C41" s="42">
        <v>150</v>
      </c>
      <c r="D41" s="138">
        <v>100</v>
      </c>
      <c r="E41" s="50">
        <v>200</v>
      </c>
      <c r="F41" s="187">
        <f t="shared" si="0"/>
        <v>450</v>
      </c>
      <c r="G41" s="50" t="s">
        <v>54</v>
      </c>
      <c r="H41" s="50"/>
      <c r="I41" s="44"/>
      <c r="J41" s="37"/>
      <c r="K41" s="36"/>
      <c r="L41" s="37"/>
      <c r="M41" s="38"/>
      <c r="N41" s="300"/>
      <c r="O41" s="39"/>
    </row>
    <row r="42" spans="1:15" s="16" customFormat="1" ht="36" customHeight="1" x14ac:dyDescent="0.15">
      <c r="A42" s="40">
        <v>27</v>
      </c>
      <c r="B42" s="63" t="s">
        <v>113</v>
      </c>
      <c r="C42" s="55">
        <v>0</v>
      </c>
      <c r="D42" s="138">
        <v>20</v>
      </c>
      <c r="E42" s="65">
        <v>0</v>
      </c>
      <c r="F42" s="187">
        <f t="shared" si="0"/>
        <v>20</v>
      </c>
      <c r="G42" s="65" t="s">
        <v>54</v>
      </c>
      <c r="H42" s="65"/>
      <c r="I42" s="44"/>
      <c r="J42" s="37"/>
      <c r="K42" s="36"/>
      <c r="L42" s="37"/>
      <c r="M42" s="38"/>
      <c r="N42" s="300"/>
      <c r="O42" s="39"/>
    </row>
    <row r="43" spans="1:15" s="16" customFormat="1" ht="36" customHeight="1" x14ac:dyDescent="0.15">
      <c r="A43" s="40">
        <v>28</v>
      </c>
      <c r="B43" s="63" t="s">
        <v>294</v>
      </c>
      <c r="C43" s="55">
        <v>0</v>
      </c>
      <c r="D43" s="138">
        <v>20</v>
      </c>
      <c r="E43" s="65">
        <v>0</v>
      </c>
      <c r="F43" s="187">
        <f t="shared" si="0"/>
        <v>20</v>
      </c>
      <c r="G43" s="65" t="s">
        <v>54</v>
      </c>
      <c r="H43" s="65"/>
      <c r="I43" s="44"/>
      <c r="J43" s="37"/>
      <c r="K43" s="36"/>
      <c r="L43" s="37"/>
      <c r="M43" s="38"/>
      <c r="N43" s="300"/>
      <c r="O43" s="39"/>
    </row>
    <row r="44" spans="1:15" s="16" customFormat="1" ht="36" customHeight="1" x14ac:dyDescent="0.15">
      <c r="A44" s="40">
        <v>29</v>
      </c>
      <c r="B44" s="63" t="s">
        <v>114</v>
      </c>
      <c r="C44" s="55">
        <v>50</v>
      </c>
      <c r="D44" s="138">
        <v>80</v>
      </c>
      <c r="E44" s="65">
        <v>80</v>
      </c>
      <c r="F44" s="187">
        <f t="shared" si="0"/>
        <v>210</v>
      </c>
      <c r="G44" s="65" t="s">
        <v>54</v>
      </c>
      <c r="H44" s="65"/>
      <c r="I44" s="44"/>
      <c r="J44" s="37"/>
      <c r="K44" s="36"/>
      <c r="L44" s="37"/>
      <c r="M44" s="38"/>
      <c r="N44" s="300"/>
      <c r="O44" s="39"/>
    </row>
    <row r="45" spans="1:15" s="16" customFormat="1" ht="36" customHeight="1" x14ac:dyDescent="0.15">
      <c r="A45" s="40">
        <v>30</v>
      </c>
      <c r="B45" s="63" t="s">
        <v>374</v>
      </c>
      <c r="C45" s="55">
        <v>50</v>
      </c>
      <c r="D45" s="138">
        <v>50</v>
      </c>
      <c r="E45" s="65">
        <v>20</v>
      </c>
      <c r="F45" s="187">
        <f t="shared" si="0"/>
        <v>120</v>
      </c>
      <c r="G45" s="65" t="s">
        <v>54</v>
      </c>
      <c r="H45" s="65"/>
      <c r="I45" s="44"/>
      <c r="J45" s="37"/>
      <c r="K45" s="36"/>
      <c r="L45" s="37"/>
      <c r="M45" s="38"/>
      <c r="N45" s="300"/>
      <c r="O45" s="39"/>
    </row>
    <row r="46" spans="1:15" s="16" customFormat="1" ht="36" customHeight="1" x14ac:dyDescent="0.15">
      <c r="A46" s="40">
        <v>31</v>
      </c>
      <c r="B46" s="63" t="s">
        <v>441</v>
      </c>
      <c r="C46" s="55">
        <v>0</v>
      </c>
      <c r="D46" s="138">
        <v>5</v>
      </c>
      <c r="E46" s="65">
        <v>0</v>
      </c>
      <c r="F46" s="187">
        <f t="shared" si="0"/>
        <v>5</v>
      </c>
      <c r="G46" s="65" t="s">
        <v>54</v>
      </c>
      <c r="H46" s="65"/>
      <c r="I46" s="44"/>
      <c r="J46" s="37"/>
      <c r="K46" s="36"/>
      <c r="L46" s="37"/>
      <c r="M46" s="38"/>
      <c r="N46" s="300"/>
      <c r="O46" s="39"/>
    </row>
    <row r="47" spans="1:15" s="16" customFormat="1" ht="36" customHeight="1" x14ac:dyDescent="0.15">
      <c r="A47" s="40">
        <v>32</v>
      </c>
      <c r="B47" s="63" t="s">
        <v>594</v>
      </c>
      <c r="C47" s="55">
        <v>30</v>
      </c>
      <c r="D47" s="138">
        <v>40</v>
      </c>
      <c r="E47" s="65">
        <v>50</v>
      </c>
      <c r="F47" s="187">
        <f t="shared" si="0"/>
        <v>120</v>
      </c>
      <c r="G47" s="65" t="s">
        <v>54</v>
      </c>
      <c r="H47" s="65"/>
      <c r="I47" s="44"/>
      <c r="J47" s="37"/>
      <c r="K47" s="36"/>
      <c r="L47" s="37"/>
      <c r="M47" s="38"/>
      <c r="N47" s="300"/>
      <c r="O47" s="39"/>
    </row>
    <row r="48" spans="1:15" s="16" customFormat="1" ht="31.5" customHeight="1" x14ac:dyDescent="0.15">
      <c r="A48" s="40">
        <v>33</v>
      </c>
      <c r="B48" s="63" t="s">
        <v>115</v>
      </c>
      <c r="C48" s="55">
        <v>100</v>
      </c>
      <c r="D48" s="138">
        <v>150</v>
      </c>
      <c r="E48" s="65">
        <v>150</v>
      </c>
      <c r="F48" s="187">
        <f t="shared" si="0"/>
        <v>400</v>
      </c>
      <c r="G48" s="65" t="s">
        <v>54</v>
      </c>
      <c r="H48" s="65"/>
      <c r="I48" s="44"/>
      <c r="J48" s="37"/>
      <c r="K48" s="36"/>
      <c r="L48" s="37"/>
      <c r="M48" s="38"/>
      <c r="N48" s="300"/>
      <c r="O48" s="39"/>
    </row>
    <row r="49" spans="1:15" s="16" customFormat="1" ht="31.5" customHeight="1" x14ac:dyDescent="0.15">
      <c r="A49" s="40">
        <v>34</v>
      </c>
      <c r="B49" s="63" t="s">
        <v>649</v>
      </c>
      <c r="C49" s="55">
        <v>50</v>
      </c>
      <c r="D49" s="138">
        <v>50</v>
      </c>
      <c r="E49" s="65">
        <v>0</v>
      </c>
      <c r="F49" s="187">
        <f t="shared" si="0"/>
        <v>100</v>
      </c>
      <c r="G49" s="65" t="s">
        <v>54</v>
      </c>
      <c r="H49" s="65"/>
      <c r="I49" s="44"/>
      <c r="J49" s="37"/>
      <c r="K49" s="36"/>
      <c r="L49" s="37"/>
      <c r="M49" s="38"/>
      <c r="N49" s="300"/>
      <c r="O49" s="39"/>
    </row>
    <row r="50" spans="1:15" s="16" customFormat="1" ht="31.5" customHeight="1" x14ac:dyDescent="0.15">
      <c r="A50" s="40">
        <v>35</v>
      </c>
      <c r="B50" s="63" t="s">
        <v>116</v>
      </c>
      <c r="C50" s="55">
        <v>20</v>
      </c>
      <c r="D50" s="138">
        <v>30</v>
      </c>
      <c r="E50" s="65">
        <v>20</v>
      </c>
      <c r="F50" s="187">
        <f t="shared" si="0"/>
        <v>70</v>
      </c>
      <c r="G50" s="65" t="s">
        <v>54</v>
      </c>
      <c r="H50" s="65"/>
      <c r="I50" s="44"/>
      <c r="J50" s="37"/>
      <c r="K50" s="36"/>
      <c r="L50" s="37"/>
      <c r="M50" s="38"/>
      <c r="N50" s="300"/>
      <c r="O50" s="39"/>
    </row>
    <row r="51" spans="1:15" s="16" customFormat="1" ht="31.5" customHeight="1" x14ac:dyDescent="0.15">
      <c r="A51" s="40">
        <v>36</v>
      </c>
      <c r="B51" s="47" t="s">
        <v>117</v>
      </c>
      <c r="C51" s="42">
        <v>15</v>
      </c>
      <c r="D51" s="138">
        <v>40</v>
      </c>
      <c r="E51" s="50">
        <v>30</v>
      </c>
      <c r="F51" s="187">
        <f t="shared" si="0"/>
        <v>85</v>
      </c>
      <c r="G51" s="50" t="s">
        <v>54</v>
      </c>
      <c r="H51" s="50"/>
      <c r="I51" s="44"/>
      <c r="J51" s="37"/>
      <c r="K51" s="36"/>
      <c r="L51" s="37"/>
      <c r="M51" s="38"/>
      <c r="N51" s="300"/>
      <c r="O51" s="39"/>
    </row>
    <row r="52" spans="1:15" s="16" customFormat="1" ht="31.5" customHeight="1" x14ac:dyDescent="0.15">
      <c r="A52" s="40">
        <v>37</v>
      </c>
      <c r="B52" s="47" t="s">
        <v>118</v>
      </c>
      <c r="C52" s="42">
        <v>50</v>
      </c>
      <c r="D52" s="138">
        <v>70</v>
      </c>
      <c r="E52" s="50">
        <v>50</v>
      </c>
      <c r="F52" s="187">
        <f t="shared" si="0"/>
        <v>170</v>
      </c>
      <c r="G52" s="50" t="s">
        <v>54</v>
      </c>
      <c r="H52" s="50"/>
      <c r="I52" s="44"/>
      <c r="J52" s="37"/>
      <c r="K52" s="36"/>
      <c r="L52" s="37"/>
      <c r="M52" s="38"/>
      <c r="N52" s="300"/>
      <c r="O52" s="39"/>
    </row>
    <row r="53" spans="1:15" s="16" customFormat="1" ht="31.5" customHeight="1" x14ac:dyDescent="0.15">
      <c r="A53" s="40">
        <v>38</v>
      </c>
      <c r="B53" s="63" t="s">
        <v>119</v>
      </c>
      <c r="C53" s="55">
        <v>30</v>
      </c>
      <c r="D53" s="138">
        <v>30</v>
      </c>
      <c r="E53" s="65">
        <v>30</v>
      </c>
      <c r="F53" s="187">
        <f t="shared" si="0"/>
        <v>90</v>
      </c>
      <c r="G53" s="65" t="s">
        <v>54</v>
      </c>
      <c r="H53" s="65"/>
      <c r="I53" s="44"/>
      <c r="J53" s="37"/>
      <c r="K53" s="36"/>
      <c r="L53" s="37"/>
      <c r="M53" s="38"/>
      <c r="N53" s="300"/>
      <c r="O53" s="39"/>
    </row>
    <row r="54" spans="1:15" s="16" customFormat="1" ht="31.5" customHeight="1" x14ac:dyDescent="0.15">
      <c r="A54" s="40">
        <v>39</v>
      </c>
      <c r="B54" s="63" t="s">
        <v>120</v>
      </c>
      <c r="C54" s="55">
        <v>5</v>
      </c>
      <c r="D54" s="138">
        <v>10</v>
      </c>
      <c r="E54" s="65">
        <v>5</v>
      </c>
      <c r="F54" s="187">
        <f t="shared" si="0"/>
        <v>20</v>
      </c>
      <c r="G54" s="65" t="s">
        <v>54</v>
      </c>
      <c r="H54" s="65"/>
      <c r="I54" s="44"/>
      <c r="J54" s="37"/>
      <c r="K54" s="36"/>
      <c r="L54" s="37"/>
      <c r="M54" s="38"/>
      <c r="N54" s="300"/>
      <c r="O54" s="39"/>
    </row>
    <row r="55" spans="1:15" s="16" customFormat="1" ht="31.5" customHeight="1" x14ac:dyDescent="0.15">
      <c r="A55" s="40">
        <v>40</v>
      </c>
      <c r="B55" s="63" t="s">
        <v>121</v>
      </c>
      <c r="C55" s="55">
        <v>10</v>
      </c>
      <c r="D55" s="138">
        <v>20</v>
      </c>
      <c r="E55" s="65">
        <v>15</v>
      </c>
      <c r="F55" s="187">
        <f t="shared" si="0"/>
        <v>45</v>
      </c>
      <c r="G55" s="65" t="s">
        <v>54</v>
      </c>
      <c r="H55" s="65"/>
      <c r="I55" s="44"/>
      <c r="J55" s="37"/>
      <c r="K55" s="36"/>
      <c r="L55" s="37"/>
      <c r="M55" s="38"/>
      <c r="N55" s="300"/>
      <c r="O55" s="39"/>
    </row>
    <row r="56" spans="1:15" s="16" customFormat="1" ht="31.5" customHeight="1" x14ac:dyDescent="0.15">
      <c r="A56" s="40">
        <v>41</v>
      </c>
      <c r="B56" s="63" t="s">
        <v>122</v>
      </c>
      <c r="C56" s="55">
        <v>5</v>
      </c>
      <c r="D56" s="138">
        <v>20</v>
      </c>
      <c r="E56" s="65">
        <v>10</v>
      </c>
      <c r="F56" s="187">
        <f t="shared" si="0"/>
        <v>35</v>
      </c>
      <c r="G56" s="65" t="s">
        <v>54</v>
      </c>
      <c r="H56" s="65"/>
      <c r="I56" s="44"/>
      <c r="J56" s="37"/>
      <c r="K56" s="36"/>
      <c r="L56" s="37"/>
      <c r="M56" s="38"/>
      <c r="N56" s="300"/>
      <c r="O56" s="39"/>
    </row>
    <row r="57" spans="1:15" s="16" customFormat="1" ht="31.5" customHeight="1" x14ac:dyDescent="0.15">
      <c r="A57" s="40">
        <v>42</v>
      </c>
      <c r="B57" s="63" t="s">
        <v>123</v>
      </c>
      <c r="C57" s="55">
        <v>15</v>
      </c>
      <c r="D57" s="138">
        <v>40</v>
      </c>
      <c r="E57" s="65">
        <v>20</v>
      </c>
      <c r="F57" s="187">
        <f t="shared" si="0"/>
        <v>75</v>
      </c>
      <c r="G57" s="65" t="s">
        <v>54</v>
      </c>
      <c r="H57" s="65"/>
      <c r="I57" s="44"/>
      <c r="J57" s="37"/>
      <c r="K57" s="36"/>
      <c r="L57" s="37"/>
      <c r="M57" s="38"/>
      <c r="N57" s="300"/>
      <c r="O57" s="39"/>
    </row>
    <row r="58" spans="1:15" s="16" customFormat="1" ht="31.5" customHeight="1" x14ac:dyDescent="0.15">
      <c r="A58" s="40">
        <v>43</v>
      </c>
      <c r="B58" s="63" t="s">
        <v>511</v>
      </c>
      <c r="C58" s="55">
        <v>0</v>
      </c>
      <c r="D58" s="131">
        <v>3</v>
      </c>
      <c r="E58" s="65">
        <v>0</v>
      </c>
      <c r="F58" s="187">
        <f t="shared" si="0"/>
        <v>3</v>
      </c>
      <c r="G58" s="65" t="s">
        <v>54</v>
      </c>
      <c r="H58" s="65"/>
      <c r="I58" s="44"/>
      <c r="J58" s="37"/>
      <c r="K58" s="36"/>
      <c r="L58" s="37"/>
      <c r="M58" s="38"/>
      <c r="N58" s="300"/>
      <c r="O58" s="39"/>
    </row>
    <row r="59" spans="1:15" s="16" customFormat="1" ht="31.5" customHeight="1" x14ac:dyDescent="0.15">
      <c r="A59" s="40">
        <v>44</v>
      </c>
      <c r="B59" s="63" t="s">
        <v>124</v>
      </c>
      <c r="C59" s="55">
        <v>100</v>
      </c>
      <c r="D59" s="138">
        <v>160</v>
      </c>
      <c r="E59" s="65">
        <v>260</v>
      </c>
      <c r="F59" s="187">
        <f t="shared" si="0"/>
        <v>520</v>
      </c>
      <c r="G59" s="65" t="s">
        <v>54</v>
      </c>
      <c r="H59" s="65"/>
      <c r="I59" s="44"/>
      <c r="J59" s="37"/>
      <c r="K59" s="36"/>
      <c r="L59" s="37"/>
      <c r="M59" s="38"/>
      <c r="N59" s="300"/>
      <c r="O59" s="39"/>
    </row>
    <row r="60" spans="1:15" s="16" customFormat="1" ht="31.5" customHeight="1" x14ac:dyDescent="0.15">
      <c r="A60" s="40">
        <v>45</v>
      </c>
      <c r="B60" s="63" t="s">
        <v>513</v>
      </c>
      <c r="C60" s="55">
        <v>50</v>
      </c>
      <c r="D60" s="138">
        <v>60</v>
      </c>
      <c r="E60" s="65">
        <v>40</v>
      </c>
      <c r="F60" s="187">
        <f t="shared" si="0"/>
        <v>150</v>
      </c>
      <c r="G60" s="65" t="s">
        <v>54</v>
      </c>
      <c r="H60" s="65"/>
      <c r="I60" s="44"/>
      <c r="J60" s="37"/>
      <c r="K60" s="36"/>
      <c r="L60" s="37"/>
      <c r="M60" s="38"/>
      <c r="N60" s="300"/>
      <c r="O60" s="39"/>
    </row>
    <row r="61" spans="1:15" s="16" customFormat="1" ht="31.5" customHeight="1" x14ac:dyDescent="0.15">
      <c r="A61" s="40">
        <v>46</v>
      </c>
      <c r="B61" s="41" t="s">
        <v>781</v>
      </c>
      <c r="C61" s="42"/>
      <c r="D61" s="131">
        <v>60</v>
      </c>
      <c r="E61" s="72">
        <v>0</v>
      </c>
      <c r="F61" s="187">
        <f t="shared" si="0"/>
        <v>60</v>
      </c>
      <c r="G61" s="72" t="s">
        <v>54</v>
      </c>
      <c r="H61" s="72"/>
      <c r="I61" s="73"/>
      <c r="J61" s="37"/>
      <c r="K61" s="84"/>
      <c r="L61" s="83"/>
      <c r="M61" s="85"/>
      <c r="N61" s="303"/>
      <c r="O61" s="86"/>
    </row>
    <row r="62" spans="1:15" s="16" customFormat="1" ht="31.5" customHeight="1" thickBot="1" x14ac:dyDescent="0.2">
      <c r="A62" s="40">
        <v>47</v>
      </c>
      <c r="B62" s="63" t="s">
        <v>375</v>
      </c>
      <c r="C62" s="55">
        <v>60</v>
      </c>
      <c r="D62" s="137">
        <v>50</v>
      </c>
      <c r="E62" s="65">
        <v>60</v>
      </c>
      <c r="F62" s="187">
        <f t="shared" si="0"/>
        <v>170</v>
      </c>
      <c r="G62" s="65" t="s">
        <v>54</v>
      </c>
      <c r="H62" s="65"/>
      <c r="I62" s="73"/>
      <c r="J62" s="37"/>
      <c r="K62" s="84"/>
      <c r="L62" s="83"/>
      <c r="M62" s="85"/>
      <c r="N62" s="303"/>
      <c r="O62" s="86"/>
    </row>
    <row r="63" spans="1:15" ht="23.25" customHeight="1" thickBot="1" x14ac:dyDescent="0.2">
      <c r="A63" s="289" t="s">
        <v>769</v>
      </c>
      <c r="B63" s="290"/>
      <c r="C63" s="290"/>
      <c r="D63" s="290"/>
      <c r="E63" s="290"/>
      <c r="F63" s="295"/>
      <c r="G63" s="290"/>
      <c r="H63" s="290"/>
      <c r="I63" s="290"/>
      <c r="J63" s="290"/>
      <c r="K63" s="290"/>
      <c r="L63" s="290"/>
      <c r="M63" s="290"/>
      <c r="N63" s="304"/>
      <c r="O63" s="305"/>
    </row>
    <row r="64" spans="1:15" s="16" customFormat="1" ht="20.25" customHeight="1" x14ac:dyDescent="0.15">
      <c r="A64" s="45"/>
      <c r="B64" s="45"/>
      <c r="C64" s="46"/>
      <c r="D64" s="45"/>
      <c r="E64" s="150"/>
      <c r="F64" s="190"/>
      <c r="G64" s="150"/>
      <c r="H64" s="190"/>
      <c r="I64" s="45"/>
      <c r="J64" s="45"/>
      <c r="K64" s="45"/>
      <c r="L64" s="45"/>
      <c r="M64" s="45"/>
      <c r="N64" s="260"/>
      <c r="O64" s="45"/>
    </row>
    <row r="65" spans="1:15" s="16" customFormat="1" ht="19.5" customHeight="1" x14ac:dyDescent="0.15">
      <c r="A65" s="12" t="s">
        <v>15</v>
      </c>
      <c r="B65" s="12"/>
      <c r="C65" s="11"/>
      <c r="D65" s="7"/>
      <c r="E65" s="7"/>
      <c r="F65" s="7"/>
      <c r="G65" s="7"/>
      <c r="H65" s="7"/>
      <c r="I65" s="261" t="s">
        <v>16</v>
      </c>
      <c r="J65" s="261"/>
      <c r="K65" s="261"/>
      <c r="L65" s="261"/>
      <c r="M65" s="262"/>
      <c r="N65" s="262"/>
      <c r="O65" s="262"/>
    </row>
  </sheetData>
  <mergeCells count="26">
    <mergeCell ref="A7:D7"/>
    <mergeCell ref="I7:O7"/>
    <mergeCell ref="A2:D2"/>
    <mergeCell ref="I2:O2"/>
    <mergeCell ref="A3:D3"/>
    <mergeCell ref="I3:O3"/>
    <mergeCell ref="A6:D6"/>
    <mergeCell ref="I6:O6"/>
    <mergeCell ref="C13:F13"/>
    <mergeCell ref="H13:H14"/>
    <mergeCell ref="A63:M63"/>
    <mergeCell ref="A9:O9"/>
    <mergeCell ref="A10:O10"/>
    <mergeCell ref="A11:O11"/>
    <mergeCell ref="A13:A14"/>
    <mergeCell ref="B13:B14"/>
    <mergeCell ref="M13:M14"/>
    <mergeCell ref="O13:O14"/>
    <mergeCell ref="K13:K14"/>
    <mergeCell ref="L13:L14"/>
    <mergeCell ref="N13:N14"/>
    <mergeCell ref="I65:L65"/>
    <mergeCell ref="M65:O65"/>
    <mergeCell ref="I13:I14"/>
    <mergeCell ref="J13:J14"/>
    <mergeCell ref="G13:G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9"/>
  <dimension ref="A1:M21"/>
  <sheetViews>
    <sheetView zoomScale="150" zoomScaleNormal="150" workbookViewId="0">
      <selection activeCell="H2" sqref="H2:M2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0.3984375" style="12" customWidth="1"/>
    <col min="7" max="7" width="7.19921875" style="12" customWidth="1"/>
    <col min="8" max="8" width="16.796875" style="12" customWidth="1"/>
    <col min="9" max="9" width="9.796875" style="12" customWidth="1"/>
    <col min="10" max="11" width="8" style="12" customWidth="1"/>
    <col min="12" max="12" width="11" style="11" customWidth="1"/>
    <col min="13" max="13" width="13.3984375" style="11" customWidth="1"/>
    <col min="14" max="16384" width="9" style="11"/>
  </cols>
  <sheetData>
    <row r="1" spans="1:13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M1" s="5" t="s">
        <v>851</v>
      </c>
    </row>
    <row r="2" spans="1:13" s="5" customFormat="1" ht="18.75" customHeight="1" x14ac:dyDescent="0.15">
      <c r="A2" s="285" t="s">
        <v>1</v>
      </c>
      <c r="B2" s="285"/>
      <c r="C2" s="285"/>
      <c r="D2" s="285"/>
      <c r="H2" s="285" t="s">
        <v>2</v>
      </c>
      <c r="I2" s="285"/>
      <c r="J2" s="285"/>
      <c r="K2" s="285"/>
      <c r="L2" s="285"/>
      <c r="M2" s="285"/>
    </row>
    <row r="3" spans="1:13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284" t="s">
        <v>4</v>
      </c>
      <c r="I3" s="284"/>
      <c r="J3" s="284"/>
      <c r="K3" s="284"/>
      <c r="L3" s="284"/>
      <c r="M3" s="284"/>
    </row>
    <row r="4" spans="1:13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</row>
    <row r="5" spans="1:13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</row>
    <row r="6" spans="1:13" s="5" customFormat="1" ht="18.75" customHeight="1" x14ac:dyDescent="0.15">
      <c r="A6" s="285" t="s">
        <v>627</v>
      </c>
      <c r="B6" s="285"/>
      <c r="C6" s="285"/>
      <c r="D6" s="285"/>
      <c r="H6" s="285"/>
      <c r="I6" s="285"/>
      <c r="J6" s="285"/>
      <c r="K6" s="285"/>
      <c r="L6" s="285"/>
      <c r="M6" s="285"/>
    </row>
    <row r="7" spans="1:13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284"/>
      <c r="I7" s="284"/>
      <c r="J7" s="284"/>
      <c r="K7" s="284"/>
      <c r="L7" s="284"/>
      <c r="M7" s="284"/>
    </row>
    <row r="8" spans="1:13" s="12" customFormat="1" ht="14.25" customHeight="1" x14ac:dyDescent="0.15">
      <c r="A8" s="7"/>
      <c r="B8" s="8"/>
      <c r="C8" s="9"/>
      <c r="D8" s="10"/>
      <c r="E8" s="10"/>
      <c r="F8" s="10"/>
      <c r="G8" s="10"/>
      <c r="H8" s="8"/>
      <c r="I8" s="10"/>
      <c r="J8" s="10"/>
      <c r="K8" s="10"/>
      <c r="L8" s="10"/>
      <c r="M8" s="11"/>
    </row>
    <row r="9" spans="1:13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</row>
    <row r="10" spans="1:13" s="13" customFormat="1" ht="19.5" customHeight="1" x14ac:dyDescent="0.15">
      <c r="A10" s="276" t="s">
        <v>841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1:13" s="13" customFormat="1" ht="19.5" customHeight="1" x14ac:dyDescent="0.15">
      <c r="A11" s="277" t="s">
        <v>602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</row>
    <row r="12" spans="1:13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</row>
    <row r="13" spans="1:13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93" t="s">
        <v>9</v>
      </c>
      <c r="I13" s="263" t="s">
        <v>10</v>
      </c>
      <c r="J13" s="263" t="s">
        <v>11</v>
      </c>
      <c r="K13" s="263" t="s">
        <v>12</v>
      </c>
      <c r="L13" s="263" t="s">
        <v>13</v>
      </c>
      <c r="M13" s="282" t="s">
        <v>14</v>
      </c>
    </row>
    <row r="14" spans="1:13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94"/>
      <c r="I14" s="264"/>
      <c r="J14" s="264"/>
      <c r="K14" s="264"/>
      <c r="L14" s="264"/>
      <c r="M14" s="283"/>
    </row>
    <row r="15" spans="1:13" s="17" customFormat="1" ht="18" customHeight="1" x14ac:dyDescent="0.15">
      <c r="A15" s="18">
        <v>1</v>
      </c>
      <c r="B15" s="19">
        <v>2</v>
      </c>
      <c r="C15" s="20">
        <v>3</v>
      </c>
      <c r="D15" s="22">
        <v>4</v>
      </c>
      <c r="E15" s="154">
        <v>5</v>
      </c>
      <c r="F15" s="154">
        <v>6</v>
      </c>
      <c r="G15" s="154">
        <v>7</v>
      </c>
      <c r="H15" s="24">
        <v>8</v>
      </c>
      <c r="I15" s="25">
        <v>9</v>
      </c>
      <c r="J15" s="149">
        <v>10</v>
      </c>
      <c r="K15" s="149">
        <v>11</v>
      </c>
      <c r="L15" s="25">
        <v>12</v>
      </c>
      <c r="M15" s="26">
        <v>13</v>
      </c>
    </row>
    <row r="16" spans="1:13" s="17" customFormat="1" ht="18" customHeight="1" x14ac:dyDescent="0.15">
      <c r="A16" s="237">
        <v>1</v>
      </c>
      <c r="B16" s="47" t="s">
        <v>444</v>
      </c>
      <c r="C16" s="238">
        <v>3000</v>
      </c>
      <c r="D16" s="43">
        <v>4100</v>
      </c>
      <c r="E16" s="43">
        <v>4000</v>
      </c>
      <c r="F16" s="187">
        <f>SUM(C16:E16)</f>
        <v>11100</v>
      </c>
      <c r="G16" s="43" t="s">
        <v>54</v>
      </c>
      <c r="H16" s="236"/>
      <c r="I16" s="235"/>
      <c r="J16" s="235"/>
      <c r="K16" s="235"/>
      <c r="L16" s="235"/>
      <c r="M16" s="235"/>
    </row>
    <row r="17" spans="1:13" s="17" customFormat="1" ht="18" customHeight="1" x14ac:dyDescent="0.15">
      <c r="A17" s="237">
        <v>2</v>
      </c>
      <c r="B17" s="222" t="s">
        <v>782</v>
      </c>
      <c r="C17" s="238">
        <v>9</v>
      </c>
      <c r="D17" s="43">
        <v>8</v>
      </c>
      <c r="E17" s="43">
        <v>9</v>
      </c>
      <c r="F17" s="187">
        <f t="shared" ref="F17:F18" si="0">SUM(C17:E17)</f>
        <v>26</v>
      </c>
      <c r="G17" s="43" t="s">
        <v>54</v>
      </c>
      <c r="H17" s="236"/>
      <c r="I17" s="235"/>
      <c r="J17" s="235"/>
      <c r="K17" s="235"/>
      <c r="L17" s="235"/>
      <c r="M17" s="235"/>
    </row>
    <row r="18" spans="1:13" s="16" customFormat="1" ht="19" customHeight="1" x14ac:dyDescent="0.15">
      <c r="A18" s="43">
        <v>3</v>
      </c>
      <c r="B18" s="222" t="s">
        <v>783</v>
      </c>
      <c r="C18" s="42">
        <v>9</v>
      </c>
      <c r="D18" s="42">
        <v>8</v>
      </c>
      <c r="E18" s="133" t="s">
        <v>818</v>
      </c>
      <c r="F18" s="187">
        <f t="shared" si="0"/>
        <v>17</v>
      </c>
      <c r="G18" s="133" t="s">
        <v>54</v>
      </c>
      <c r="H18" s="44"/>
      <c r="I18" s="37"/>
      <c r="J18" s="36"/>
      <c r="K18" s="37"/>
      <c r="L18" s="38"/>
      <c r="M18" s="38"/>
    </row>
    <row r="19" spans="1:13" ht="23.25" customHeight="1" thickBot="1" x14ac:dyDescent="0.2">
      <c r="A19" s="296" t="s">
        <v>769</v>
      </c>
      <c r="B19" s="295"/>
      <c r="C19" s="295"/>
      <c r="D19" s="295"/>
      <c r="E19" s="295"/>
      <c r="F19" s="295"/>
      <c r="G19" s="295"/>
      <c r="H19" s="295"/>
      <c r="I19" s="295"/>
      <c r="J19" s="295"/>
      <c r="K19" s="295"/>
      <c r="L19" s="297"/>
      <c r="M19" s="205"/>
    </row>
    <row r="20" spans="1:13" s="16" customFormat="1" ht="12" customHeight="1" x14ac:dyDescent="0.15">
      <c r="A20" s="45"/>
      <c r="B20" s="45"/>
      <c r="C20" s="46"/>
      <c r="D20" s="45"/>
      <c r="E20" s="150"/>
      <c r="F20" s="190"/>
      <c r="G20" s="150"/>
      <c r="H20" s="45"/>
      <c r="I20" s="45"/>
      <c r="J20" s="45"/>
      <c r="K20" s="45"/>
      <c r="L20" s="45"/>
      <c r="M20" s="45"/>
    </row>
    <row r="21" spans="1:13" s="16" customFormat="1" ht="19.5" customHeight="1" x14ac:dyDescent="0.15">
      <c r="A21" s="12" t="s">
        <v>15</v>
      </c>
      <c r="B21" s="12"/>
      <c r="C21" s="11"/>
      <c r="D21" s="7"/>
      <c r="E21" s="7"/>
      <c r="F21" s="7"/>
      <c r="G21" s="7"/>
      <c r="H21" s="261" t="s">
        <v>16</v>
      </c>
      <c r="I21" s="261"/>
      <c r="J21" s="261"/>
      <c r="K21" s="261"/>
      <c r="L21" s="262"/>
      <c r="M21" s="262"/>
    </row>
  </sheetData>
  <mergeCells count="24">
    <mergeCell ref="A7:D7"/>
    <mergeCell ref="H7:M7"/>
    <mergeCell ref="A2:D2"/>
    <mergeCell ref="H2:M2"/>
    <mergeCell ref="A3:D3"/>
    <mergeCell ref="H3:M3"/>
    <mergeCell ref="A6:D6"/>
    <mergeCell ref="H6:M6"/>
    <mergeCell ref="C13:F13"/>
    <mergeCell ref="A19:L19"/>
    <mergeCell ref="A9:M9"/>
    <mergeCell ref="A10:M10"/>
    <mergeCell ref="A11:M11"/>
    <mergeCell ref="A13:A14"/>
    <mergeCell ref="B13:B14"/>
    <mergeCell ref="L13:L14"/>
    <mergeCell ref="M13:M14"/>
    <mergeCell ref="J13:J14"/>
    <mergeCell ref="K13:K14"/>
    <mergeCell ref="H21:K21"/>
    <mergeCell ref="L21:M21"/>
    <mergeCell ref="H13:H14"/>
    <mergeCell ref="I13:I14"/>
    <mergeCell ref="G13:G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1"/>
  <dimension ref="A1:N104"/>
  <sheetViews>
    <sheetView zoomScale="130" zoomScaleNormal="130" workbookViewId="0">
      <selection activeCell="I2" sqref="I2:N2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1.796875" style="12" customWidth="1"/>
    <col min="7" max="7" width="5.796875" style="12" customWidth="1"/>
    <col min="8" max="8" width="17.796875" style="12" customWidth="1"/>
    <col min="9" max="9" width="9.19921875" style="12" customWidth="1"/>
    <col min="10" max="10" width="9.796875" style="12" customWidth="1"/>
    <col min="11" max="12" width="8" style="12" customWidth="1"/>
    <col min="13" max="13" width="11" style="11" customWidth="1"/>
    <col min="14" max="14" width="13.3984375" style="11" customWidth="1"/>
    <col min="15" max="16384" width="9" style="11"/>
  </cols>
  <sheetData>
    <row r="1" spans="1:14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N1" s="5" t="s">
        <v>851</v>
      </c>
    </row>
    <row r="2" spans="1:14" s="5" customFormat="1" ht="18.75" customHeight="1" x14ac:dyDescent="0.15">
      <c r="A2" s="285" t="s">
        <v>1</v>
      </c>
      <c r="B2" s="285"/>
      <c r="C2" s="285"/>
      <c r="D2" s="285"/>
      <c r="I2" s="285" t="s">
        <v>2</v>
      </c>
      <c r="J2" s="285"/>
      <c r="K2" s="285"/>
      <c r="L2" s="285"/>
      <c r="M2" s="285"/>
      <c r="N2" s="285"/>
    </row>
    <row r="3" spans="1:14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6"/>
      <c r="I3" s="284" t="s">
        <v>4</v>
      </c>
      <c r="J3" s="284"/>
      <c r="K3" s="284"/>
      <c r="L3" s="284"/>
      <c r="M3" s="284"/>
      <c r="N3" s="284"/>
    </row>
    <row r="4" spans="1:14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15">
      <c r="A6" s="285" t="s">
        <v>627</v>
      </c>
      <c r="B6" s="285"/>
      <c r="C6" s="285"/>
      <c r="D6" s="285"/>
      <c r="I6" s="285"/>
      <c r="J6" s="285"/>
      <c r="K6" s="285"/>
      <c r="L6" s="285"/>
      <c r="M6" s="285"/>
      <c r="N6" s="285"/>
    </row>
    <row r="7" spans="1:14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6"/>
      <c r="I7" s="284"/>
      <c r="J7" s="284"/>
      <c r="K7" s="284"/>
      <c r="L7" s="284"/>
      <c r="M7" s="284"/>
      <c r="N7" s="284"/>
    </row>
    <row r="8" spans="1:14" s="12" customFormat="1" ht="14.25" customHeight="1" x14ac:dyDescent="0.15">
      <c r="A8" s="7"/>
      <c r="B8" s="8"/>
      <c r="C8" s="9"/>
      <c r="D8" s="10"/>
      <c r="E8" s="10"/>
      <c r="F8" s="10"/>
      <c r="G8" s="10"/>
      <c r="H8" s="10"/>
      <c r="I8" s="8"/>
      <c r="J8" s="10"/>
      <c r="K8" s="10"/>
      <c r="L8" s="10"/>
      <c r="M8" s="10"/>
      <c r="N8" s="11"/>
    </row>
    <row r="9" spans="1:14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</row>
    <row r="10" spans="1:14" s="13" customFormat="1" ht="19.5" customHeight="1" x14ac:dyDescent="0.15">
      <c r="A10" s="276" t="s">
        <v>842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</row>
    <row r="11" spans="1:14" s="13" customFormat="1" ht="19.5" customHeight="1" x14ac:dyDescent="0.15">
      <c r="A11" s="277" t="s">
        <v>633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</row>
    <row r="12" spans="1:14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4" s="17" customFormat="1" ht="27" customHeight="1" x14ac:dyDescent="0.15">
      <c r="A13" s="278" t="s">
        <v>7</v>
      </c>
      <c r="B13" s="280" t="s">
        <v>8</v>
      </c>
      <c r="C13" s="267" t="s">
        <v>850</v>
      </c>
      <c r="D13" s="268"/>
      <c r="E13" s="268"/>
      <c r="F13" s="269"/>
      <c r="G13" s="265" t="s">
        <v>643</v>
      </c>
      <c r="H13" s="265" t="s">
        <v>743</v>
      </c>
      <c r="I13" s="293" t="s">
        <v>775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</row>
    <row r="14" spans="1:14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294"/>
      <c r="J14" s="264"/>
      <c r="K14" s="264"/>
      <c r="L14" s="264"/>
      <c r="M14" s="264"/>
      <c r="N14" s="283"/>
    </row>
    <row r="15" spans="1:14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154">
        <v>5</v>
      </c>
      <c r="F15" s="154">
        <v>6</v>
      </c>
      <c r="G15" s="154">
        <v>7</v>
      </c>
      <c r="H15" s="154">
        <v>8</v>
      </c>
      <c r="I15" s="24">
        <v>9</v>
      </c>
      <c r="J15" s="25">
        <v>10</v>
      </c>
      <c r="K15" s="149">
        <v>11</v>
      </c>
      <c r="L15" s="149">
        <v>12</v>
      </c>
      <c r="M15" s="25">
        <v>13</v>
      </c>
      <c r="N15" s="26">
        <v>14</v>
      </c>
    </row>
    <row r="16" spans="1:14" s="16" customFormat="1" ht="31.5" customHeight="1" x14ac:dyDescent="0.15">
      <c r="A16" s="51">
        <v>1</v>
      </c>
      <c r="B16" s="27" t="s">
        <v>125</v>
      </c>
      <c r="C16" s="28">
        <f>2500/2</f>
        <v>1250</v>
      </c>
      <c r="D16" s="139">
        <f>2500/2</f>
        <v>1250</v>
      </c>
      <c r="E16" s="49">
        <f>3000/2</f>
        <v>1500</v>
      </c>
      <c r="F16" s="187">
        <f>C16+D16+E16</f>
        <v>4000</v>
      </c>
      <c r="G16" s="49" t="s">
        <v>54</v>
      </c>
      <c r="H16" s="49"/>
      <c r="I16" s="29"/>
      <c r="J16" s="30"/>
      <c r="K16" s="31"/>
      <c r="L16" s="30"/>
      <c r="M16" s="32"/>
      <c r="N16" s="33"/>
    </row>
    <row r="17" spans="1:14" s="16" customFormat="1" ht="31.5" customHeight="1" x14ac:dyDescent="0.15">
      <c r="A17" s="40">
        <v>2</v>
      </c>
      <c r="B17" s="41" t="s">
        <v>517</v>
      </c>
      <c r="C17" s="42">
        <f>500/2</f>
        <v>250</v>
      </c>
      <c r="D17" s="138">
        <f>400/2</f>
        <v>200</v>
      </c>
      <c r="E17" s="50">
        <f>300/2</f>
        <v>150</v>
      </c>
      <c r="F17" s="187">
        <f t="shared" ref="F17:F35" si="0">C17+D17+E17</f>
        <v>600</v>
      </c>
      <c r="G17" s="50" t="s">
        <v>54</v>
      </c>
      <c r="H17" s="50"/>
      <c r="I17" s="44"/>
      <c r="J17" s="37"/>
      <c r="K17" s="36"/>
      <c r="L17" s="37"/>
      <c r="M17" s="38"/>
      <c r="N17" s="39"/>
    </row>
    <row r="18" spans="1:14" s="16" customFormat="1" ht="31.5" customHeight="1" x14ac:dyDescent="0.15">
      <c r="A18" s="40">
        <v>3</v>
      </c>
      <c r="B18" s="41" t="s">
        <v>141</v>
      </c>
      <c r="C18" s="42">
        <v>0</v>
      </c>
      <c r="D18" s="138">
        <v>5</v>
      </c>
      <c r="E18" s="50">
        <v>0</v>
      </c>
      <c r="F18" s="187">
        <f t="shared" si="0"/>
        <v>5</v>
      </c>
      <c r="G18" s="50" t="s">
        <v>54</v>
      </c>
      <c r="H18" s="50"/>
      <c r="I18" s="44"/>
      <c r="J18" s="37"/>
      <c r="K18" s="36"/>
      <c r="L18" s="37"/>
      <c r="M18" s="38"/>
      <c r="N18" s="39"/>
    </row>
    <row r="19" spans="1:14" s="16" customFormat="1" ht="31.5" customHeight="1" x14ac:dyDescent="0.15">
      <c r="A19" s="40">
        <v>4</v>
      </c>
      <c r="B19" s="41" t="s">
        <v>377</v>
      </c>
      <c r="C19" s="42">
        <v>60</v>
      </c>
      <c r="D19" s="138">
        <v>60</v>
      </c>
      <c r="E19" s="50">
        <v>75</v>
      </c>
      <c r="F19" s="187">
        <f t="shared" si="0"/>
        <v>195</v>
      </c>
      <c r="G19" s="50" t="s">
        <v>54</v>
      </c>
      <c r="H19" s="50"/>
      <c r="I19" s="44"/>
      <c r="J19" s="37"/>
      <c r="K19" s="36"/>
      <c r="L19" s="37"/>
      <c r="M19" s="38"/>
      <c r="N19" s="39"/>
    </row>
    <row r="20" spans="1:14" s="16" customFormat="1" ht="31.5" customHeight="1" x14ac:dyDescent="0.15">
      <c r="A20" s="40">
        <v>5</v>
      </c>
      <c r="B20" s="41" t="s">
        <v>142</v>
      </c>
      <c r="C20" s="42">
        <v>130</v>
      </c>
      <c r="D20" s="138">
        <v>150</v>
      </c>
      <c r="E20" s="50">
        <f>350/2</f>
        <v>175</v>
      </c>
      <c r="F20" s="187">
        <f t="shared" si="0"/>
        <v>455</v>
      </c>
      <c r="G20" s="50" t="s">
        <v>54</v>
      </c>
      <c r="H20" s="50"/>
      <c r="I20" s="44"/>
      <c r="J20" s="37"/>
      <c r="K20" s="36"/>
      <c r="L20" s="37"/>
      <c r="M20" s="38"/>
      <c r="N20" s="39"/>
    </row>
    <row r="21" spans="1:14" s="16" customFormat="1" ht="31.5" customHeight="1" x14ac:dyDescent="0.15">
      <c r="A21" s="40">
        <v>6</v>
      </c>
      <c r="B21" s="41" t="s">
        <v>149</v>
      </c>
      <c r="C21" s="42">
        <v>20</v>
      </c>
      <c r="D21" s="138">
        <v>25</v>
      </c>
      <c r="E21" s="50">
        <v>25</v>
      </c>
      <c r="F21" s="187">
        <f t="shared" si="0"/>
        <v>70</v>
      </c>
      <c r="G21" s="50" t="s">
        <v>54</v>
      </c>
      <c r="H21" s="50"/>
      <c r="I21" s="44"/>
      <c r="J21" s="37"/>
      <c r="K21" s="36"/>
      <c r="L21" s="37"/>
      <c r="M21" s="38"/>
      <c r="N21" s="39"/>
    </row>
    <row r="22" spans="1:14" s="16" customFormat="1" ht="31.5" customHeight="1" x14ac:dyDescent="0.15">
      <c r="A22" s="40">
        <v>7</v>
      </c>
      <c r="B22" s="74" t="s">
        <v>150</v>
      </c>
      <c r="C22" s="55">
        <v>150</v>
      </c>
      <c r="D22" s="137">
        <v>152</v>
      </c>
      <c r="E22" s="65">
        <v>175</v>
      </c>
      <c r="F22" s="187">
        <f t="shared" si="0"/>
        <v>477</v>
      </c>
      <c r="G22" s="65" t="s">
        <v>54</v>
      </c>
      <c r="H22" s="65"/>
      <c r="I22" s="73"/>
      <c r="J22" s="37"/>
      <c r="K22" s="36"/>
      <c r="L22" s="37"/>
      <c r="M22" s="38"/>
      <c r="N22" s="39"/>
    </row>
    <row r="23" spans="1:14" s="16" customFormat="1" ht="31.5" customHeight="1" x14ac:dyDescent="0.15">
      <c r="A23" s="40">
        <v>8</v>
      </c>
      <c r="B23" s="74" t="s">
        <v>151</v>
      </c>
      <c r="C23" s="55">
        <v>25</v>
      </c>
      <c r="D23" s="137">
        <v>150</v>
      </c>
      <c r="E23" s="65">
        <v>175</v>
      </c>
      <c r="F23" s="187">
        <f t="shared" si="0"/>
        <v>350</v>
      </c>
      <c r="G23" s="65" t="s">
        <v>54</v>
      </c>
      <c r="H23" s="65"/>
      <c r="I23" s="73"/>
      <c r="J23" s="37"/>
      <c r="K23" s="36"/>
      <c r="L23" s="37"/>
      <c r="M23" s="38"/>
      <c r="N23" s="39"/>
    </row>
    <row r="24" spans="1:14" s="16" customFormat="1" ht="31.5" customHeight="1" x14ac:dyDescent="0.15">
      <c r="A24" s="40">
        <v>9</v>
      </c>
      <c r="B24" s="74" t="s">
        <v>152</v>
      </c>
      <c r="C24" s="55">
        <v>0</v>
      </c>
      <c r="D24" s="137">
        <v>1</v>
      </c>
      <c r="E24" s="65">
        <v>0</v>
      </c>
      <c r="F24" s="187">
        <f t="shared" si="0"/>
        <v>1</v>
      </c>
      <c r="G24" s="65" t="s">
        <v>54</v>
      </c>
      <c r="H24" s="65"/>
      <c r="I24" s="73"/>
      <c r="J24" s="37"/>
      <c r="K24" s="36"/>
      <c r="L24" s="37"/>
      <c r="M24" s="38"/>
      <c r="N24" s="39"/>
    </row>
    <row r="25" spans="1:14" s="16" customFormat="1" ht="31.5" customHeight="1" x14ac:dyDescent="0.15">
      <c r="A25" s="40">
        <v>10</v>
      </c>
      <c r="B25" s="74" t="s">
        <v>143</v>
      </c>
      <c r="C25" s="55">
        <v>200</v>
      </c>
      <c r="D25" s="137">
        <v>100</v>
      </c>
      <c r="E25" s="65">
        <v>100</v>
      </c>
      <c r="F25" s="187">
        <f t="shared" si="0"/>
        <v>400</v>
      </c>
      <c r="G25" s="65" t="s">
        <v>54</v>
      </c>
      <c r="H25" s="65"/>
      <c r="I25" s="73"/>
      <c r="J25" s="37"/>
      <c r="K25" s="36"/>
      <c r="L25" s="37"/>
      <c r="M25" s="38"/>
      <c r="N25" s="39"/>
    </row>
    <row r="26" spans="1:14" s="16" customFormat="1" ht="31.5" customHeight="1" x14ac:dyDescent="0.15">
      <c r="A26" s="40">
        <v>11</v>
      </c>
      <c r="B26" s="74" t="s">
        <v>155</v>
      </c>
      <c r="C26" s="55">
        <v>100</v>
      </c>
      <c r="D26" s="137">
        <v>130</v>
      </c>
      <c r="E26" s="65">
        <v>100</v>
      </c>
      <c r="F26" s="187">
        <f t="shared" si="0"/>
        <v>330</v>
      </c>
      <c r="G26" s="65" t="s">
        <v>54</v>
      </c>
      <c r="H26" s="65"/>
      <c r="I26" s="73"/>
      <c r="J26" s="37"/>
      <c r="K26" s="36"/>
      <c r="L26" s="37"/>
      <c r="M26" s="38"/>
      <c r="N26" s="39"/>
    </row>
    <row r="27" spans="1:14" s="16" customFormat="1" ht="31.5" customHeight="1" x14ac:dyDescent="0.15">
      <c r="A27" s="40">
        <v>12</v>
      </c>
      <c r="B27" s="74" t="s">
        <v>445</v>
      </c>
      <c r="C27" s="55">
        <v>25</v>
      </c>
      <c r="D27" s="65">
        <v>0</v>
      </c>
      <c r="E27" s="65">
        <v>0</v>
      </c>
      <c r="F27" s="187">
        <f t="shared" si="0"/>
        <v>25</v>
      </c>
      <c r="G27" s="65" t="s">
        <v>54</v>
      </c>
      <c r="H27" s="65"/>
      <c r="I27" s="73"/>
      <c r="J27" s="37"/>
      <c r="K27" s="36"/>
      <c r="L27" s="37"/>
      <c r="M27" s="38"/>
      <c r="N27" s="39"/>
    </row>
    <row r="28" spans="1:14" s="16" customFormat="1" ht="31.5" customHeight="1" x14ac:dyDescent="0.15">
      <c r="A28" s="40">
        <v>13</v>
      </c>
      <c r="B28" s="74" t="s">
        <v>158</v>
      </c>
      <c r="C28" s="55">
        <v>3</v>
      </c>
      <c r="D28" s="137">
        <v>5</v>
      </c>
      <c r="E28" s="65">
        <v>7</v>
      </c>
      <c r="F28" s="187">
        <f t="shared" si="0"/>
        <v>15</v>
      </c>
      <c r="G28" s="65" t="s">
        <v>54</v>
      </c>
      <c r="H28" s="65"/>
      <c r="I28" s="73"/>
      <c r="J28" s="37"/>
      <c r="K28" s="36"/>
      <c r="L28" s="37"/>
      <c r="M28" s="38"/>
      <c r="N28" s="39"/>
    </row>
    <row r="29" spans="1:14" s="16" customFormat="1" ht="31.5" customHeight="1" x14ac:dyDescent="0.15">
      <c r="A29" s="40">
        <v>14</v>
      </c>
      <c r="B29" s="41" t="s">
        <v>167</v>
      </c>
      <c r="C29" s="42">
        <v>250</v>
      </c>
      <c r="D29" s="138">
        <v>300</v>
      </c>
      <c r="E29" s="50">
        <v>350</v>
      </c>
      <c r="F29" s="187">
        <f t="shared" si="0"/>
        <v>900</v>
      </c>
      <c r="G29" s="50" t="s">
        <v>54</v>
      </c>
      <c r="H29" s="50"/>
      <c r="I29" s="44"/>
      <c r="J29" s="37"/>
      <c r="K29" s="36"/>
      <c r="L29" s="37"/>
      <c r="M29" s="38"/>
      <c r="N29" s="39"/>
    </row>
    <row r="30" spans="1:14" s="16" customFormat="1" ht="31.5" customHeight="1" x14ac:dyDescent="0.15">
      <c r="A30" s="40">
        <v>15</v>
      </c>
      <c r="B30" s="41" t="s">
        <v>172</v>
      </c>
      <c r="C30" s="42">
        <v>7</v>
      </c>
      <c r="D30" s="138">
        <v>5</v>
      </c>
      <c r="E30" s="50">
        <v>7</v>
      </c>
      <c r="F30" s="187">
        <f t="shared" si="0"/>
        <v>19</v>
      </c>
      <c r="G30" s="50" t="s">
        <v>54</v>
      </c>
      <c r="H30" s="50"/>
      <c r="I30" s="44"/>
      <c r="J30" s="37"/>
      <c r="K30" s="36"/>
      <c r="L30" s="37"/>
      <c r="M30" s="38"/>
      <c r="N30" s="39"/>
    </row>
    <row r="31" spans="1:14" s="16" customFormat="1" ht="31.5" customHeight="1" x14ac:dyDescent="0.15">
      <c r="A31" s="40">
        <v>16</v>
      </c>
      <c r="B31" s="74" t="s">
        <v>175</v>
      </c>
      <c r="C31" s="55">
        <v>10</v>
      </c>
      <c r="D31" s="137">
        <v>7</v>
      </c>
      <c r="E31" s="65">
        <v>10</v>
      </c>
      <c r="F31" s="187">
        <f t="shared" si="0"/>
        <v>27</v>
      </c>
      <c r="G31" s="65" t="s">
        <v>54</v>
      </c>
      <c r="H31" s="65"/>
      <c r="I31" s="73"/>
      <c r="J31" s="37"/>
      <c r="K31" s="36"/>
      <c r="L31" s="37"/>
      <c r="M31" s="38"/>
      <c r="N31" s="39"/>
    </row>
    <row r="32" spans="1:14" s="16" customFormat="1" ht="31.5" customHeight="1" x14ac:dyDescent="0.15">
      <c r="A32" s="40">
        <v>17</v>
      </c>
      <c r="B32" s="41" t="s">
        <v>154</v>
      </c>
      <c r="C32" s="42">
        <v>10</v>
      </c>
      <c r="D32" s="137">
        <v>12</v>
      </c>
      <c r="E32" s="65">
        <v>12</v>
      </c>
      <c r="F32" s="187">
        <f t="shared" si="0"/>
        <v>34</v>
      </c>
      <c r="G32" s="65" t="s">
        <v>54</v>
      </c>
      <c r="H32" s="65"/>
      <c r="I32" s="73"/>
      <c r="J32" s="37"/>
      <c r="K32" s="36"/>
      <c r="L32" s="37"/>
      <c r="M32" s="38"/>
      <c r="N32" s="39"/>
    </row>
    <row r="33" spans="1:14" s="16" customFormat="1" ht="31.5" customHeight="1" x14ac:dyDescent="0.15">
      <c r="A33" s="40">
        <v>18</v>
      </c>
      <c r="B33" s="74" t="s">
        <v>378</v>
      </c>
      <c r="C33" s="55">
        <v>5</v>
      </c>
      <c r="D33" s="137">
        <v>15</v>
      </c>
      <c r="E33" s="65">
        <v>10</v>
      </c>
      <c r="F33" s="187">
        <f t="shared" si="0"/>
        <v>30</v>
      </c>
      <c r="G33" s="65" t="s">
        <v>54</v>
      </c>
      <c r="H33" s="65"/>
      <c r="I33" s="73"/>
      <c r="J33" s="37"/>
      <c r="K33" s="36"/>
      <c r="L33" s="37"/>
      <c r="M33" s="38"/>
      <c r="N33" s="39"/>
    </row>
    <row r="34" spans="1:14" s="16" customFormat="1" ht="31.5" customHeight="1" x14ac:dyDescent="0.15">
      <c r="A34" s="40">
        <v>19</v>
      </c>
      <c r="B34" s="74" t="s">
        <v>443</v>
      </c>
      <c r="C34" s="55">
        <v>5</v>
      </c>
      <c r="D34" s="137">
        <v>5</v>
      </c>
      <c r="E34" s="65">
        <v>3</v>
      </c>
      <c r="F34" s="187">
        <f t="shared" si="0"/>
        <v>13</v>
      </c>
      <c r="G34" s="65" t="s">
        <v>54</v>
      </c>
      <c r="H34" s="65"/>
      <c r="I34" s="73"/>
      <c r="J34" s="37"/>
      <c r="K34" s="36"/>
      <c r="L34" s="37"/>
      <c r="M34" s="38"/>
      <c r="N34" s="39"/>
    </row>
    <row r="35" spans="1:14" s="16" customFormat="1" ht="31.5" customHeight="1" x14ac:dyDescent="0.15">
      <c r="A35" s="40">
        <v>20</v>
      </c>
      <c r="B35" s="74" t="s">
        <v>650</v>
      </c>
      <c r="C35" s="55">
        <v>10</v>
      </c>
      <c r="D35" s="137">
        <v>12</v>
      </c>
      <c r="E35" s="65">
        <v>10</v>
      </c>
      <c r="F35" s="187">
        <f t="shared" si="0"/>
        <v>32</v>
      </c>
      <c r="G35" s="65" t="s">
        <v>54</v>
      </c>
      <c r="H35" s="65"/>
      <c r="I35" s="73"/>
      <c r="J35" s="37"/>
      <c r="K35" s="36"/>
      <c r="L35" s="37"/>
      <c r="M35" s="38"/>
      <c r="N35" s="39"/>
    </row>
    <row r="36" spans="1:14" s="16" customFormat="1" ht="31.5" customHeight="1" thickBot="1" x14ac:dyDescent="0.2">
      <c r="A36" s="40">
        <v>21</v>
      </c>
      <c r="B36" s="74" t="s">
        <v>587</v>
      </c>
      <c r="C36" s="55">
        <v>3</v>
      </c>
      <c r="D36" s="137">
        <v>3</v>
      </c>
      <c r="E36" s="65">
        <v>3</v>
      </c>
      <c r="F36" s="189">
        <f t="shared" ref="F36" si="1">C36+D36+E36</f>
        <v>9</v>
      </c>
      <c r="G36" s="65" t="s">
        <v>54</v>
      </c>
      <c r="H36" s="65"/>
      <c r="I36" s="73"/>
      <c r="J36" s="83"/>
      <c r="K36" s="84"/>
      <c r="L36" s="83"/>
      <c r="M36" s="85"/>
      <c r="N36" s="86"/>
    </row>
    <row r="37" spans="1:14" s="16" customFormat="1" ht="31.5" customHeight="1" x14ac:dyDescent="0.15">
      <c r="A37" s="40">
        <v>22</v>
      </c>
      <c r="B37" s="27" t="s">
        <v>126</v>
      </c>
      <c r="C37" s="28">
        <v>50</v>
      </c>
      <c r="D37" s="139">
        <v>60</v>
      </c>
      <c r="E37" s="49">
        <v>75</v>
      </c>
      <c r="F37" s="187">
        <f>C37+D37+E37</f>
        <v>185</v>
      </c>
      <c r="G37" s="201" t="s">
        <v>54</v>
      </c>
      <c r="H37" s="65"/>
      <c r="I37" s="73"/>
      <c r="J37" s="83"/>
      <c r="K37" s="84"/>
      <c r="L37" s="83"/>
      <c r="M37" s="85"/>
      <c r="N37" s="86"/>
    </row>
    <row r="38" spans="1:14" s="16" customFormat="1" ht="31.5" customHeight="1" x14ac:dyDescent="0.15">
      <c r="A38" s="40">
        <v>23</v>
      </c>
      <c r="B38" s="41" t="s">
        <v>132</v>
      </c>
      <c r="C38" s="42">
        <v>30</v>
      </c>
      <c r="D38" s="138">
        <v>35</v>
      </c>
      <c r="E38" s="50">
        <v>25</v>
      </c>
      <c r="F38" s="187">
        <f t="shared" ref="F38:F48" si="2">C38+D38+E38</f>
        <v>90</v>
      </c>
      <c r="G38" s="202" t="s">
        <v>54</v>
      </c>
      <c r="H38" s="65"/>
      <c r="I38" s="73"/>
      <c r="J38" s="83"/>
      <c r="K38" s="84"/>
      <c r="L38" s="83"/>
      <c r="M38" s="85"/>
      <c r="N38" s="86"/>
    </row>
    <row r="39" spans="1:14" s="16" customFormat="1" ht="31.5" customHeight="1" x14ac:dyDescent="0.15">
      <c r="A39" s="40">
        <v>24</v>
      </c>
      <c r="B39" s="41" t="s">
        <v>135</v>
      </c>
      <c r="C39" s="42">
        <v>30</v>
      </c>
      <c r="D39" s="138">
        <v>25</v>
      </c>
      <c r="E39" s="50">
        <v>25</v>
      </c>
      <c r="F39" s="187">
        <f t="shared" si="2"/>
        <v>80</v>
      </c>
      <c r="G39" s="202" t="s">
        <v>54</v>
      </c>
      <c r="H39" s="65"/>
      <c r="I39" s="73"/>
      <c r="J39" s="83"/>
      <c r="K39" s="84"/>
      <c r="L39" s="83"/>
      <c r="M39" s="85"/>
      <c r="N39" s="86"/>
    </row>
    <row r="40" spans="1:14" s="16" customFormat="1" ht="31.5" customHeight="1" x14ac:dyDescent="0.15">
      <c r="A40" s="40">
        <v>25</v>
      </c>
      <c r="B40" s="41" t="s">
        <v>136</v>
      </c>
      <c r="C40" s="42">
        <v>30</v>
      </c>
      <c r="D40" s="138">
        <v>25</v>
      </c>
      <c r="E40" s="50">
        <v>25</v>
      </c>
      <c r="F40" s="187">
        <f t="shared" si="2"/>
        <v>80</v>
      </c>
      <c r="G40" s="202" t="s">
        <v>54</v>
      </c>
      <c r="H40" s="65"/>
      <c r="I40" s="73"/>
      <c r="J40" s="83"/>
      <c r="K40" s="84"/>
      <c r="L40" s="83"/>
      <c r="M40" s="85"/>
      <c r="N40" s="86"/>
    </row>
    <row r="41" spans="1:14" s="16" customFormat="1" ht="31.5" customHeight="1" x14ac:dyDescent="0.15">
      <c r="A41" s="40">
        <v>26</v>
      </c>
      <c r="B41" s="41" t="s">
        <v>137</v>
      </c>
      <c r="C41" s="42">
        <v>30</v>
      </c>
      <c r="D41" s="138">
        <v>25</v>
      </c>
      <c r="E41" s="50">
        <v>25</v>
      </c>
      <c r="F41" s="187">
        <f t="shared" si="2"/>
        <v>80</v>
      </c>
      <c r="G41" s="202" t="s">
        <v>54</v>
      </c>
      <c r="H41" s="65"/>
      <c r="I41" s="73"/>
      <c r="J41" s="83"/>
      <c r="K41" s="84"/>
      <c r="L41" s="83"/>
      <c r="M41" s="85"/>
      <c r="N41" s="86"/>
    </row>
    <row r="42" spans="1:14" s="16" customFormat="1" ht="31.5" customHeight="1" x14ac:dyDescent="0.15">
      <c r="A42" s="40">
        <v>27</v>
      </c>
      <c r="B42" s="41" t="s">
        <v>138</v>
      </c>
      <c r="C42" s="42">
        <v>350</v>
      </c>
      <c r="D42" s="138">
        <v>300</v>
      </c>
      <c r="E42" s="50">
        <v>250</v>
      </c>
      <c r="F42" s="187">
        <f t="shared" si="2"/>
        <v>900</v>
      </c>
      <c r="G42" s="202" t="s">
        <v>54</v>
      </c>
      <c r="H42" s="65"/>
      <c r="I42" s="73"/>
      <c r="J42" s="83"/>
      <c r="K42" s="84"/>
      <c r="L42" s="83"/>
      <c r="M42" s="85"/>
      <c r="N42" s="86"/>
    </row>
    <row r="43" spans="1:14" s="16" customFormat="1" ht="31.5" customHeight="1" x14ac:dyDescent="0.15">
      <c r="A43" s="40">
        <v>28</v>
      </c>
      <c r="B43" s="41" t="s">
        <v>139</v>
      </c>
      <c r="C43" s="42">
        <v>5</v>
      </c>
      <c r="D43" s="138">
        <v>17</v>
      </c>
      <c r="E43" s="50">
        <v>10</v>
      </c>
      <c r="F43" s="187">
        <f t="shared" si="2"/>
        <v>32</v>
      </c>
      <c r="G43" s="202" t="s">
        <v>54</v>
      </c>
      <c r="H43" s="65"/>
      <c r="I43" s="73"/>
      <c r="J43" s="83"/>
      <c r="K43" s="84"/>
      <c r="L43" s="83"/>
      <c r="M43" s="85"/>
      <c r="N43" s="86"/>
    </row>
    <row r="44" spans="1:14" s="16" customFormat="1" ht="31.5" customHeight="1" x14ac:dyDescent="0.15">
      <c r="A44" s="40">
        <v>29</v>
      </c>
      <c r="B44" s="41" t="s">
        <v>153</v>
      </c>
      <c r="C44" s="42">
        <v>35</v>
      </c>
      <c r="D44" s="138">
        <v>30</v>
      </c>
      <c r="E44" s="50">
        <v>30</v>
      </c>
      <c r="F44" s="187">
        <f t="shared" si="2"/>
        <v>95</v>
      </c>
      <c r="G44" s="202" t="s">
        <v>54</v>
      </c>
      <c r="H44" s="65"/>
      <c r="I44" s="73"/>
      <c r="J44" s="83"/>
      <c r="K44" s="84"/>
      <c r="L44" s="83"/>
      <c r="M44" s="85"/>
      <c r="N44" s="86"/>
    </row>
    <row r="45" spans="1:14" s="16" customFormat="1" ht="31.5" customHeight="1" x14ac:dyDescent="0.15">
      <c r="A45" s="40">
        <v>30</v>
      </c>
      <c r="B45" s="41" t="s">
        <v>157</v>
      </c>
      <c r="C45" s="42">
        <v>75</v>
      </c>
      <c r="D45" s="138">
        <v>60</v>
      </c>
      <c r="E45" s="50">
        <v>85</v>
      </c>
      <c r="F45" s="187">
        <f t="shared" si="2"/>
        <v>220</v>
      </c>
      <c r="G45" s="202" t="s">
        <v>54</v>
      </c>
      <c r="H45" s="65"/>
      <c r="I45" s="73"/>
      <c r="J45" s="83"/>
      <c r="K45" s="84"/>
      <c r="L45" s="83"/>
      <c r="M45" s="85"/>
      <c r="N45" s="86"/>
    </row>
    <row r="46" spans="1:14" s="16" customFormat="1" ht="31.5" customHeight="1" x14ac:dyDescent="0.15">
      <c r="A46" s="40">
        <v>31</v>
      </c>
      <c r="B46" s="41" t="s">
        <v>171</v>
      </c>
      <c r="C46" s="42">
        <v>25</v>
      </c>
      <c r="D46" s="138">
        <v>20</v>
      </c>
      <c r="E46" s="50">
        <v>25</v>
      </c>
      <c r="F46" s="187">
        <f t="shared" si="2"/>
        <v>70</v>
      </c>
      <c r="G46" s="202" t="s">
        <v>54</v>
      </c>
      <c r="H46" s="65"/>
      <c r="I46" s="73"/>
      <c r="J46" s="83"/>
      <c r="K46" s="84"/>
      <c r="L46" s="83"/>
      <c r="M46" s="85"/>
      <c r="N46" s="86"/>
    </row>
    <row r="47" spans="1:14" s="16" customFormat="1" ht="31.5" customHeight="1" x14ac:dyDescent="0.15">
      <c r="A47" s="40">
        <v>32</v>
      </c>
      <c r="B47" s="41" t="s">
        <v>174</v>
      </c>
      <c r="C47" s="42">
        <v>10</v>
      </c>
      <c r="D47" s="138">
        <v>22</v>
      </c>
      <c r="E47" s="50">
        <v>15</v>
      </c>
      <c r="F47" s="187">
        <f t="shared" si="2"/>
        <v>47</v>
      </c>
      <c r="G47" s="202" t="s">
        <v>54</v>
      </c>
      <c r="H47" s="65"/>
      <c r="I47" s="73"/>
      <c r="J47" s="83"/>
      <c r="K47" s="84"/>
      <c r="L47" s="83"/>
      <c r="M47" s="85"/>
      <c r="N47" s="86"/>
    </row>
    <row r="48" spans="1:14" s="16" customFormat="1" ht="31.5" customHeight="1" thickBot="1" x14ac:dyDescent="0.2">
      <c r="A48" s="40">
        <v>33</v>
      </c>
      <c r="B48" s="74" t="s">
        <v>376</v>
      </c>
      <c r="C48" s="55">
        <v>20</v>
      </c>
      <c r="D48" s="137">
        <v>15</v>
      </c>
      <c r="E48" s="65">
        <v>15</v>
      </c>
      <c r="F48" s="189">
        <f t="shared" si="2"/>
        <v>50</v>
      </c>
      <c r="G48" s="203" t="s">
        <v>54</v>
      </c>
      <c r="H48" s="65"/>
      <c r="I48" s="73"/>
      <c r="J48" s="83"/>
      <c r="K48" s="84"/>
      <c r="L48" s="83"/>
      <c r="M48" s="85"/>
      <c r="N48" s="86"/>
    </row>
    <row r="49" spans="1:14" s="16" customFormat="1" ht="31.5" customHeight="1" x14ac:dyDescent="0.15">
      <c r="A49" s="40">
        <v>34</v>
      </c>
      <c r="B49" s="27" t="s">
        <v>127</v>
      </c>
      <c r="C49" s="28">
        <v>5</v>
      </c>
      <c r="D49" s="139">
        <v>5</v>
      </c>
      <c r="E49" s="49">
        <v>3</v>
      </c>
      <c r="F49" s="204">
        <f>C49+D49+E49</f>
        <v>13</v>
      </c>
      <c r="G49" s="49" t="s">
        <v>54</v>
      </c>
      <c r="H49" s="65"/>
      <c r="I49" s="73"/>
      <c r="J49" s="83"/>
      <c r="K49" s="84"/>
      <c r="L49" s="83"/>
      <c r="M49" s="85"/>
      <c r="N49" s="86"/>
    </row>
    <row r="50" spans="1:14" s="16" customFormat="1" ht="31.5" customHeight="1" x14ac:dyDescent="0.15">
      <c r="A50" s="40">
        <v>35</v>
      </c>
      <c r="B50" s="41" t="s">
        <v>128</v>
      </c>
      <c r="C50" s="42">
        <v>75</v>
      </c>
      <c r="D50" s="138">
        <v>100</v>
      </c>
      <c r="E50" s="50">
        <v>100</v>
      </c>
      <c r="F50" s="187">
        <f t="shared" ref="F50:F101" si="3">C50+D50+E50</f>
        <v>275</v>
      </c>
      <c r="G50" s="50" t="s">
        <v>54</v>
      </c>
      <c r="H50" s="65"/>
      <c r="I50" s="73"/>
      <c r="J50" s="83"/>
      <c r="K50" s="84"/>
      <c r="L50" s="83"/>
      <c r="M50" s="85"/>
      <c r="N50" s="86"/>
    </row>
    <row r="51" spans="1:14" s="16" customFormat="1" ht="31.5" customHeight="1" x14ac:dyDescent="0.15">
      <c r="A51" s="40">
        <v>36</v>
      </c>
      <c r="B51" s="41" t="s">
        <v>519</v>
      </c>
      <c r="C51" s="42">
        <v>5</v>
      </c>
      <c r="D51" s="138">
        <v>7</v>
      </c>
      <c r="E51" s="50">
        <v>5</v>
      </c>
      <c r="F51" s="187">
        <f t="shared" si="3"/>
        <v>17</v>
      </c>
      <c r="G51" s="50" t="s">
        <v>54</v>
      </c>
      <c r="H51" s="65"/>
      <c r="I51" s="73"/>
      <c r="J51" s="83"/>
      <c r="K51" s="84"/>
      <c r="L51" s="83"/>
      <c r="M51" s="85"/>
      <c r="N51" s="86"/>
    </row>
    <row r="52" spans="1:14" s="16" customFormat="1" ht="31.5" customHeight="1" x14ac:dyDescent="0.15">
      <c r="A52" s="40">
        <v>37</v>
      </c>
      <c r="B52" s="74" t="s">
        <v>299</v>
      </c>
      <c r="C52" s="55">
        <v>50</v>
      </c>
      <c r="D52" s="137">
        <v>25</v>
      </c>
      <c r="E52" s="65">
        <v>25</v>
      </c>
      <c r="F52" s="187">
        <f t="shared" si="3"/>
        <v>100</v>
      </c>
      <c r="G52" s="65" t="s">
        <v>54</v>
      </c>
      <c r="H52" s="65"/>
      <c r="I52" s="73"/>
      <c r="J52" s="83"/>
      <c r="K52" s="84"/>
      <c r="L52" s="83"/>
      <c r="M52" s="85"/>
      <c r="N52" s="86"/>
    </row>
    <row r="53" spans="1:14" s="16" customFormat="1" ht="31.5" customHeight="1" x14ac:dyDescent="0.15">
      <c r="A53" s="40">
        <v>38</v>
      </c>
      <c r="B53" s="41" t="s">
        <v>129</v>
      </c>
      <c r="C53" s="42">
        <v>50</v>
      </c>
      <c r="D53" s="138">
        <v>60</v>
      </c>
      <c r="E53" s="50">
        <v>50</v>
      </c>
      <c r="F53" s="187">
        <f t="shared" si="3"/>
        <v>160</v>
      </c>
      <c r="G53" s="50" t="s">
        <v>54</v>
      </c>
      <c r="H53" s="65"/>
      <c r="I53" s="73"/>
      <c r="J53" s="83"/>
      <c r="K53" s="84"/>
      <c r="L53" s="83"/>
      <c r="M53" s="85"/>
      <c r="N53" s="86"/>
    </row>
    <row r="54" spans="1:14" s="16" customFormat="1" ht="31.5" customHeight="1" x14ac:dyDescent="0.15">
      <c r="A54" s="40">
        <v>39</v>
      </c>
      <c r="B54" s="41" t="s">
        <v>130</v>
      </c>
      <c r="C54" s="42">
        <v>150</v>
      </c>
      <c r="D54" s="138">
        <v>250</v>
      </c>
      <c r="E54" s="50">
        <v>250</v>
      </c>
      <c r="F54" s="187">
        <f t="shared" si="3"/>
        <v>650</v>
      </c>
      <c r="G54" s="50" t="s">
        <v>54</v>
      </c>
      <c r="H54" s="65"/>
      <c r="I54" s="73"/>
      <c r="J54" s="83"/>
      <c r="K54" s="84"/>
      <c r="L54" s="83"/>
      <c r="M54" s="85"/>
      <c r="N54" s="86"/>
    </row>
    <row r="55" spans="1:14" s="16" customFormat="1" ht="31.5" customHeight="1" x14ac:dyDescent="0.15">
      <c r="A55" s="40">
        <v>40</v>
      </c>
      <c r="B55" s="74" t="s">
        <v>131</v>
      </c>
      <c r="C55" s="55">
        <v>0</v>
      </c>
      <c r="D55" s="137">
        <v>15</v>
      </c>
      <c r="E55" s="65">
        <v>25</v>
      </c>
      <c r="F55" s="187">
        <f t="shared" si="3"/>
        <v>40</v>
      </c>
      <c r="G55" s="65" t="s">
        <v>54</v>
      </c>
      <c r="H55" s="65"/>
      <c r="I55" s="73"/>
      <c r="J55" s="83"/>
      <c r="K55" s="84"/>
      <c r="L55" s="83"/>
      <c r="M55" s="85"/>
      <c r="N55" s="86"/>
    </row>
    <row r="56" spans="1:14" s="16" customFormat="1" ht="31.5" customHeight="1" x14ac:dyDescent="0.15">
      <c r="A56" s="40">
        <v>41</v>
      </c>
      <c r="B56" s="74" t="s">
        <v>133</v>
      </c>
      <c r="C56" s="55">
        <v>15</v>
      </c>
      <c r="D56" s="137">
        <v>10</v>
      </c>
      <c r="E56" s="65">
        <v>10</v>
      </c>
      <c r="F56" s="187">
        <f t="shared" si="3"/>
        <v>35</v>
      </c>
      <c r="G56" s="65" t="s">
        <v>54</v>
      </c>
      <c r="H56" s="65"/>
      <c r="I56" s="73"/>
      <c r="J56" s="83"/>
      <c r="K56" s="84"/>
      <c r="L56" s="83"/>
      <c r="M56" s="85"/>
      <c r="N56" s="86"/>
    </row>
    <row r="57" spans="1:14" s="16" customFormat="1" ht="31.5" customHeight="1" x14ac:dyDescent="0.15">
      <c r="A57" s="40">
        <v>42</v>
      </c>
      <c r="B57" s="74" t="s">
        <v>442</v>
      </c>
      <c r="C57" s="55">
        <v>3</v>
      </c>
      <c r="D57" s="137">
        <v>3</v>
      </c>
      <c r="E57" s="65">
        <v>3</v>
      </c>
      <c r="F57" s="187">
        <f t="shared" si="3"/>
        <v>9</v>
      </c>
      <c r="G57" s="65" t="s">
        <v>54</v>
      </c>
      <c r="H57" s="65"/>
      <c r="I57" s="73"/>
      <c r="J57" s="83"/>
      <c r="K57" s="84"/>
      <c r="L57" s="83"/>
      <c r="M57" s="85"/>
      <c r="N57" s="86"/>
    </row>
    <row r="58" spans="1:14" s="16" customFormat="1" ht="31.5" customHeight="1" x14ac:dyDescent="0.15">
      <c r="A58" s="40">
        <v>43</v>
      </c>
      <c r="B58" s="74" t="s">
        <v>134</v>
      </c>
      <c r="C58" s="55">
        <v>50</v>
      </c>
      <c r="D58" s="137">
        <v>40</v>
      </c>
      <c r="E58" s="65">
        <v>75</v>
      </c>
      <c r="F58" s="187">
        <f t="shared" si="3"/>
        <v>165</v>
      </c>
      <c r="G58" s="65" t="s">
        <v>54</v>
      </c>
      <c r="H58" s="65"/>
      <c r="I58" s="73"/>
      <c r="J58" s="83"/>
      <c r="K58" s="84"/>
      <c r="L58" s="83"/>
      <c r="M58" s="85"/>
      <c r="N58" s="86"/>
    </row>
    <row r="59" spans="1:14" s="16" customFormat="1" ht="31.5" customHeight="1" x14ac:dyDescent="0.15">
      <c r="A59" s="40">
        <v>44</v>
      </c>
      <c r="B59" s="74" t="s">
        <v>297</v>
      </c>
      <c r="C59" s="55">
        <v>3</v>
      </c>
      <c r="D59" s="137">
        <v>5</v>
      </c>
      <c r="E59" s="65">
        <v>5</v>
      </c>
      <c r="F59" s="187">
        <f t="shared" si="3"/>
        <v>13</v>
      </c>
      <c r="G59" s="65" t="s">
        <v>54</v>
      </c>
      <c r="H59" s="65"/>
      <c r="I59" s="73"/>
      <c r="J59" s="83"/>
      <c r="K59" s="84"/>
      <c r="L59" s="83"/>
      <c r="M59" s="85"/>
      <c r="N59" s="86"/>
    </row>
    <row r="60" spans="1:14" s="16" customFormat="1" ht="31.5" customHeight="1" x14ac:dyDescent="0.15">
      <c r="A60" s="40">
        <v>45</v>
      </c>
      <c r="B60" s="74" t="s">
        <v>298</v>
      </c>
      <c r="C60" s="55">
        <v>3</v>
      </c>
      <c r="D60" s="137">
        <v>5</v>
      </c>
      <c r="E60" s="65">
        <v>5</v>
      </c>
      <c r="F60" s="187">
        <f t="shared" si="3"/>
        <v>13</v>
      </c>
      <c r="G60" s="65" t="s">
        <v>54</v>
      </c>
      <c r="H60" s="65"/>
      <c r="I60" s="73"/>
      <c r="J60" s="83"/>
      <c r="K60" s="84"/>
      <c r="L60" s="83"/>
      <c r="M60" s="85"/>
      <c r="N60" s="86"/>
    </row>
    <row r="61" spans="1:14" s="16" customFormat="1" ht="31.5" customHeight="1" x14ac:dyDescent="0.15">
      <c r="A61" s="40">
        <v>46</v>
      </c>
      <c r="B61" s="74" t="s">
        <v>302</v>
      </c>
      <c r="C61" s="55">
        <v>5</v>
      </c>
      <c r="D61" s="137">
        <v>10</v>
      </c>
      <c r="E61" s="65">
        <v>20</v>
      </c>
      <c r="F61" s="187">
        <f t="shared" si="3"/>
        <v>35</v>
      </c>
      <c r="G61" s="65" t="s">
        <v>730</v>
      </c>
      <c r="H61" s="65"/>
      <c r="I61" s="73"/>
      <c r="J61" s="83"/>
      <c r="K61" s="84"/>
      <c r="L61" s="83"/>
      <c r="M61" s="85"/>
      <c r="N61" s="86"/>
    </row>
    <row r="62" spans="1:14" s="16" customFormat="1" ht="31.5" customHeight="1" x14ac:dyDescent="0.15">
      <c r="A62" s="40">
        <v>47</v>
      </c>
      <c r="B62" s="74" t="s">
        <v>381</v>
      </c>
      <c r="C62" s="55">
        <v>5</v>
      </c>
      <c r="D62" s="137">
        <v>7</v>
      </c>
      <c r="E62" s="65">
        <v>5</v>
      </c>
      <c r="F62" s="187">
        <f t="shared" si="3"/>
        <v>17</v>
      </c>
      <c r="G62" s="65" t="s">
        <v>54</v>
      </c>
      <c r="H62" s="65"/>
      <c r="I62" s="73"/>
      <c r="J62" s="83"/>
      <c r="K62" s="84"/>
      <c r="L62" s="83"/>
      <c r="M62" s="85"/>
      <c r="N62" s="86"/>
    </row>
    <row r="63" spans="1:14" s="16" customFormat="1" ht="31.5" customHeight="1" x14ac:dyDescent="0.15">
      <c r="A63" s="40">
        <v>48</v>
      </c>
      <c r="B63" s="74" t="s">
        <v>296</v>
      </c>
      <c r="C63" s="55">
        <v>1</v>
      </c>
      <c r="D63" s="137">
        <v>1</v>
      </c>
      <c r="E63" s="65">
        <v>0</v>
      </c>
      <c r="F63" s="187">
        <f t="shared" si="3"/>
        <v>2</v>
      </c>
      <c r="G63" s="65" t="s">
        <v>54</v>
      </c>
      <c r="H63" s="65"/>
      <c r="I63" s="73"/>
      <c r="J63" s="83"/>
      <c r="K63" s="84"/>
      <c r="L63" s="83"/>
      <c r="M63" s="85"/>
      <c r="N63" s="86"/>
    </row>
    <row r="64" spans="1:14" s="16" customFormat="1" ht="31.5" customHeight="1" x14ac:dyDescent="0.15">
      <c r="A64" s="40">
        <v>49</v>
      </c>
      <c r="B64" s="41" t="s">
        <v>140</v>
      </c>
      <c r="C64" s="42">
        <v>5</v>
      </c>
      <c r="D64" s="138">
        <v>3</v>
      </c>
      <c r="E64" s="50">
        <v>3</v>
      </c>
      <c r="F64" s="187">
        <f t="shared" si="3"/>
        <v>11</v>
      </c>
      <c r="G64" s="50" t="s">
        <v>54</v>
      </c>
      <c r="H64" s="65"/>
      <c r="I64" s="73"/>
      <c r="J64" s="83"/>
      <c r="K64" s="84"/>
      <c r="L64" s="83"/>
      <c r="M64" s="85"/>
      <c r="N64" s="86"/>
    </row>
    <row r="65" spans="1:14" s="16" customFormat="1" ht="31.5" customHeight="1" x14ac:dyDescent="0.15">
      <c r="A65" s="40">
        <v>50</v>
      </c>
      <c r="B65" s="41" t="s">
        <v>144</v>
      </c>
      <c r="C65" s="42">
        <v>0</v>
      </c>
      <c r="D65" s="138">
        <v>1</v>
      </c>
      <c r="E65" s="50">
        <v>0</v>
      </c>
      <c r="F65" s="187">
        <f t="shared" si="3"/>
        <v>1</v>
      </c>
      <c r="G65" s="50" t="s">
        <v>54</v>
      </c>
      <c r="H65" s="65"/>
      <c r="I65" s="73"/>
      <c r="J65" s="83"/>
      <c r="K65" s="84"/>
      <c r="L65" s="83"/>
      <c r="M65" s="85"/>
      <c r="N65" s="86"/>
    </row>
    <row r="66" spans="1:14" s="16" customFormat="1" ht="31.5" customHeight="1" x14ac:dyDescent="0.15">
      <c r="A66" s="40">
        <v>51</v>
      </c>
      <c r="B66" s="74" t="s">
        <v>145</v>
      </c>
      <c r="C66" s="55">
        <v>10</v>
      </c>
      <c r="D66" s="137">
        <v>5</v>
      </c>
      <c r="E66" s="65">
        <v>7</v>
      </c>
      <c r="F66" s="187">
        <f t="shared" si="3"/>
        <v>22</v>
      </c>
      <c r="G66" s="65" t="s">
        <v>54</v>
      </c>
      <c r="H66" s="65"/>
      <c r="I66" s="73"/>
      <c r="J66" s="83"/>
      <c r="K66" s="84"/>
      <c r="L66" s="83"/>
      <c r="M66" s="85"/>
      <c r="N66" s="86"/>
    </row>
    <row r="67" spans="1:14" s="16" customFormat="1" ht="31.5" customHeight="1" x14ac:dyDescent="0.15">
      <c r="A67" s="40">
        <v>52</v>
      </c>
      <c r="B67" s="74" t="s">
        <v>146</v>
      </c>
      <c r="C67" s="55">
        <v>70</v>
      </c>
      <c r="D67" s="137">
        <v>50</v>
      </c>
      <c r="E67" s="65">
        <v>75</v>
      </c>
      <c r="F67" s="187">
        <f t="shared" si="3"/>
        <v>195</v>
      </c>
      <c r="G67" s="65" t="s">
        <v>54</v>
      </c>
      <c r="H67" s="65"/>
      <c r="I67" s="73"/>
      <c r="J67" s="83"/>
      <c r="K67" s="84"/>
      <c r="L67" s="83"/>
      <c r="M67" s="85"/>
      <c r="N67" s="86"/>
    </row>
    <row r="68" spans="1:14" s="16" customFormat="1" ht="31.5" customHeight="1" x14ac:dyDescent="0.15">
      <c r="A68" s="40">
        <v>53</v>
      </c>
      <c r="B68" s="74" t="s">
        <v>147</v>
      </c>
      <c r="C68" s="55">
        <v>25</v>
      </c>
      <c r="D68" s="137">
        <v>30</v>
      </c>
      <c r="E68" s="65">
        <v>25</v>
      </c>
      <c r="F68" s="187">
        <f t="shared" si="3"/>
        <v>80</v>
      </c>
      <c r="G68" s="65" t="s">
        <v>54</v>
      </c>
      <c r="H68" s="65"/>
      <c r="I68" s="73"/>
      <c r="J68" s="83"/>
      <c r="K68" s="84"/>
      <c r="L68" s="83"/>
      <c r="M68" s="85"/>
      <c r="N68" s="86"/>
    </row>
    <row r="69" spans="1:14" s="16" customFormat="1" ht="31.5" customHeight="1" x14ac:dyDescent="0.15">
      <c r="A69" s="40">
        <v>54</v>
      </c>
      <c r="B69" s="74" t="s">
        <v>148</v>
      </c>
      <c r="C69" s="55">
        <v>0</v>
      </c>
      <c r="D69" s="137">
        <v>1</v>
      </c>
      <c r="E69" s="65">
        <v>2</v>
      </c>
      <c r="F69" s="187">
        <f t="shared" si="3"/>
        <v>3</v>
      </c>
      <c r="G69" s="65" t="s">
        <v>54</v>
      </c>
      <c r="H69" s="65"/>
      <c r="I69" s="73"/>
      <c r="J69" s="83"/>
      <c r="K69" s="84"/>
      <c r="L69" s="83"/>
      <c r="M69" s="85"/>
      <c r="N69" s="86"/>
    </row>
    <row r="70" spans="1:14" s="16" customFormat="1" ht="31.5" customHeight="1" x14ac:dyDescent="0.15">
      <c r="A70" s="40">
        <v>55</v>
      </c>
      <c r="B70" s="74" t="s">
        <v>784</v>
      </c>
      <c r="C70" s="55"/>
      <c r="D70" s="137">
        <v>1</v>
      </c>
      <c r="E70" s="65">
        <v>0</v>
      </c>
      <c r="F70" s="187">
        <f t="shared" si="3"/>
        <v>1</v>
      </c>
      <c r="G70" s="65" t="s">
        <v>54</v>
      </c>
      <c r="H70" s="65"/>
      <c r="I70" s="73"/>
      <c r="J70" s="83"/>
      <c r="K70" s="84"/>
      <c r="L70" s="83"/>
      <c r="M70" s="85"/>
      <c r="N70" s="86"/>
    </row>
    <row r="71" spans="1:14" s="16" customFormat="1" ht="31.5" customHeight="1" x14ac:dyDescent="0.15">
      <c r="A71" s="40">
        <v>56</v>
      </c>
      <c r="B71" s="74" t="s">
        <v>156</v>
      </c>
      <c r="C71" s="55">
        <v>10</v>
      </c>
      <c r="D71" s="137">
        <v>10</v>
      </c>
      <c r="E71" s="65">
        <v>5</v>
      </c>
      <c r="F71" s="187">
        <f t="shared" si="3"/>
        <v>25</v>
      </c>
      <c r="G71" s="65" t="s">
        <v>54</v>
      </c>
      <c r="H71" s="65"/>
      <c r="I71" s="73"/>
      <c r="J71" s="83"/>
      <c r="K71" s="84"/>
      <c r="L71" s="83"/>
      <c r="M71" s="85"/>
      <c r="N71" s="86"/>
    </row>
    <row r="72" spans="1:14" s="16" customFormat="1" ht="31.5" customHeight="1" x14ac:dyDescent="0.15">
      <c r="A72" s="40">
        <v>57</v>
      </c>
      <c r="B72" s="74" t="s">
        <v>380</v>
      </c>
      <c r="C72" s="55">
        <v>0</v>
      </c>
      <c r="D72" s="137">
        <v>3</v>
      </c>
      <c r="E72" s="65">
        <v>3</v>
      </c>
      <c r="F72" s="187">
        <f t="shared" si="3"/>
        <v>6</v>
      </c>
      <c r="G72" s="65" t="s">
        <v>54</v>
      </c>
      <c r="H72" s="65"/>
      <c r="I72" s="73"/>
      <c r="J72" s="83"/>
      <c r="K72" s="84"/>
      <c r="L72" s="83"/>
      <c r="M72" s="85"/>
      <c r="N72" s="86"/>
    </row>
    <row r="73" spans="1:14" s="16" customFormat="1" ht="31.5" customHeight="1" x14ac:dyDescent="0.15">
      <c r="A73" s="40">
        <v>58</v>
      </c>
      <c r="B73" s="74" t="s">
        <v>159</v>
      </c>
      <c r="C73" s="55">
        <v>10</v>
      </c>
      <c r="D73" s="137">
        <v>5</v>
      </c>
      <c r="E73" s="65">
        <v>7</v>
      </c>
      <c r="F73" s="187">
        <f t="shared" si="3"/>
        <v>22</v>
      </c>
      <c r="G73" s="65" t="s">
        <v>54</v>
      </c>
      <c r="H73" s="65"/>
      <c r="I73" s="73"/>
      <c r="J73" s="83"/>
      <c r="K73" s="84"/>
      <c r="L73" s="83"/>
      <c r="M73" s="85"/>
      <c r="N73" s="86"/>
    </row>
    <row r="74" spans="1:14" s="16" customFormat="1" ht="31.5" customHeight="1" x14ac:dyDescent="0.15">
      <c r="A74" s="40">
        <v>59</v>
      </c>
      <c r="B74" s="74" t="s">
        <v>160</v>
      </c>
      <c r="C74" s="55">
        <v>10</v>
      </c>
      <c r="D74" s="137">
        <v>30</v>
      </c>
      <c r="E74" s="65">
        <v>50</v>
      </c>
      <c r="F74" s="187">
        <f t="shared" si="3"/>
        <v>90</v>
      </c>
      <c r="G74" s="65" t="s">
        <v>54</v>
      </c>
      <c r="H74" s="65"/>
      <c r="I74" s="73"/>
      <c r="J74" s="83"/>
      <c r="K74" s="84"/>
      <c r="L74" s="83"/>
      <c r="M74" s="85"/>
      <c r="N74" s="86"/>
    </row>
    <row r="75" spans="1:14" s="16" customFormat="1" ht="31.5" customHeight="1" x14ac:dyDescent="0.15">
      <c r="A75" s="40">
        <v>60</v>
      </c>
      <c r="B75" s="74" t="s">
        <v>162</v>
      </c>
      <c r="C75" s="55">
        <v>10</v>
      </c>
      <c r="D75" s="137">
        <v>25</v>
      </c>
      <c r="E75" s="65">
        <v>15</v>
      </c>
      <c r="F75" s="187">
        <f t="shared" si="3"/>
        <v>50</v>
      </c>
      <c r="G75" s="65" t="s">
        <v>54</v>
      </c>
      <c r="H75" s="65"/>
      <c r="I75" s="73"/>
      <c r="J75" s="83"/>
      <c r="K75" s="84"/>
      <c r="L75" s="83"/>
      <c r="M75" s="85"/>
      <c r="N75" s="86"/>
    </row>
    <row r="76" spans="1:14" s="16" customFormat="1" ht="31.5" customHeight="1" x14ac:dyDescent="0.15">
      <c r="A76" s="40">
        <v>61</v>
      </c>
      <c r="B76" s="74" t="s">
        <v>161</v>
      </c>
      <c r="C76" s="55">
        <v>150</v>
      </c>
      <c r="D76" s="137">
        <v>100</v>
      </c>
      <c r="E76" s="65">
        <v>75</v>
      </c>
      <c r="F76" s="187">
        <f t="shared" si="3"/>
        <v>325</v>
      </c>
      <c r="G76" s="65" t="s">
        <v>54</v>
      </c>
      <c r="H76" s="65"/>
      <c r="I76" s="73"/>
      <c r="J76" s="83"/>
      <c r="K76" s="84"/>
      <c r="L76" s="83"/>
      <c r="M76" s="85"/>
      <c r="N76" s="86"/>
    </row>
    <row r="77" spans="1:14" s="16" customFormat="1" ht="31.5" customHeight="1" x14ac:dyDescent="0.15">
      <c r="A77" s="40">
        <v>62</v>
      </c>
      <c r="B77" s="41" t="s">
        <v>163</v>
      </c>
      <c r="C77" s="42">
        <v>5</v>
      </c>
      <c r="D77" s="138">
        <v>15</v>
      </c>
      <c r="E77" s="50">
        <v>10</v>
      </c>
      <c r="F77" s="187">
        <f t="shared" si="3"/>
        <v>30</v>
      </c>
      <c r="G77" s="50" t="s">
        <v>54</v>
      </c>
      <c r="H77" s="65"/>
      <c r="I77" s="73"/>
      <c r="J77" s="83"/>
      <c r="K77" s="84"/>
      <c r="L77" s="83"/>
      <c r="M77" s="85"/>
      <c r="N77" s="86"/>
    </row>
    <row r="78" spans="1:14" s="16" customFormat="1" ht="31.5" customHeight="1" x14ac:dyDescent="0.15">
      <c r="A78" s="40">
        <v>63</v>
      </c>
      <c r="B78" s="41" t="s">
        <v>164</v>
      </c>
      <c r="C78" s="42">
        <v>350</v>
      </c>
      <c r="D78" s="138">
        <v>375</v>
      </c>
      <c r="E78" s="50">
        <v>375</v>
      </c>
      <c r="F78" s="187">
        <f t="shared" si="3"/>
        <v>1100</v>
      </c>
      <c r="G78" s="50" t="s">
        <v>54</v>
      </c>
      <c r="H78" s="65"/>
      <c r="I78" s="73"/>
      <c r="J78" s="83"/>
      <c r="K78" s="84"/>
      <c r="L78" s="83"/>
      <c r="M78" s="85"/>
      <c r="N78" s="86"/>
    </row>
    <row r="79" spans="1:14" s="16" customFormat="1" ht="31.5" customHeight="1" x14ac:dyDescent="0.15">
      <c r="A79" s="40">
        <v>64</v>
      </c>
      <c r="B79" s="74" t="s">
        <v>165</v>
      </c>
      <c r="C79" s="55">
        <v>3</v>
      </c>
      <c r="D79" s="137">
        <v>5</v>
      </c>
      <c r="E79" s="65">
        <v>3</v>
      </c>
      <c r="F79" s="187">
        <f t="shared" si="3"/>
        <v>11</v>
      </c>
      <c r="G79" s="65" t="s">
        <v>54</v>
      </c>
      <c r="H79" s="65"/>
      <c r="I79" s="73"/>
      <c r="J79" s="83"/>
      <c r="K79" s="84"/>
      <c r="L79" s="83"/>
      <c r="M79" s="85"/>
      <c r="N79" s="86"/>
    </row>
    <row r="80" spans="1:14" s="16" customFormat="1" ht="31.5" customHeight="1" x14ac:dyDescent="0.15">
      <c r="A80" s="40">
        <v>65</v>
      </c>
      <c r="B80" s="74" t="s">
        <v>166</v>
      </c>
      <c r="C80" s="55">
        <v>10</v>
      </c>
      <c r="D80" s="137">
        <v>17</v>
      </c>
      <c r="E80" s="65">
        <v>15</v>
      </c>
      <c r="F80" s="187">
        <f t="shared" si="3"/>
        <v>42</v>
      </c>
      <c r="G80" s="65" t="s">
        <v>54</v>
      </c>
      <c r="H80" s="65"/>
      <c r="I80" s="73"/>
      <c r="J80" s="83"/>
      <c r="K80" s="84"/>
      <c r="L80" s="83"/>
      <c r="M80" s="85"/>
      <c r="N80" s="86"/>
    </row>
    <row r="81" spans="1:14" s="16" customFormat="1" ht="31.5" customHeight="1" x14ac:dyDescent="0.15">
      <c r="A81" s="40">
        <v>66</v>
      </c>
      <c r="B81" s="74" t="s">
        <v>295</v>
      </c>
      <c r="C81" s="55">
        <v>35</v>
      </c>
      <c r="D81" s="137">
        <v>45</v>
      </c>
      <c r="E81" s="65">
        <v>40</v>
      </c>
      <c r="F81" s="187">
        <f t="shared" si="3"/>
        <v>120</v>
      </c>
      <c r="G81" s="65" t="s">
        <v>54</v>
      </c>
      <c r="H81" s="65"/>
      <c r="I81" s="73"/>
      <c r="J81" s="83"/>
      <c r="K81" s="84"/>
      <c r="L81" s="83"/>
      <c r="M81" s="85"/>
      <c r="N81" s="86"/>
    </row>
    <row r="82" spans="1:14" s="16" customFormat="1" ht="31.5" customHeight="1" x14ac:dyDescent="0.15">
      <c r="A82" s="40">
        <v>67</v>
      </c>
      <c r="B82" s="74" t="s">
        <v>168</v>
      </c>
      <c r="C82" s="55">
        <v>100</v>
      </c>
      <c r="D82" s="137">
        <v>70</v>
      </c>
      <c r="E82" s="65">
        <v>100</v>
      </c>
      <c r="F82" s="187">
        <f t="shared" si="3"/>
        <v>270</v>
      </c>
      <c r="G82" s="65" t="s">
        <v>54</v>
      </c>
      <c r="H82" s="65"/>
      <c r="I82" s="73"/>
      <c r="J82" s="83"/>
      <c r="K82" s="84"/>
      <c r="L82" s="83"/>
      <c r="M82" s="85"/>
      <c r="N82" s="86"/>
    </row>
    <row r="83" spans="1:14" s="16" customFormat="1" ht="31.5" customHeight="1" x14ac:dyDescent="0.15">
      <c r="A83" s="40">
        <v>68</v>
      </c>
      <c r="B83" s="74" t="s">
        <v>169</v>
      </c>
      <c r="C83" s="55">
        <v>50</v>
      </c>
      <c r="D83" s="137">
        <v>30</v>
      </c>
      <c r="E83" s="65">
        <v>40</v>
      </c>
      <c r="F83" s="187">
        <f t="shared" si="3"/>
        <v>120</v>
      </c>
      <c r="G83" s="65" t="s">
        <v>54</v>
      </c>
      <c r="H83" s="65"/>
      <c r="I83" s="73"/>
      <c r="J83" s="83"/>
      <c r="K83" s="84"/>
      <c r="L83" s="83"/>
      <c r="M83" s="85"/>
      <c r="N83" s="86"/>
    </row>
    <row r="84" spans="1:14" s="16" customFormat="1" ht="31.5" customHeight="1" x14ac:dyDescent="0.15">
      <c r="A84" s="40">
        <v>69</v>
      </c>
      <c r="B84" s="74" t="s">
        <v>300</v>
      </c>
      <c r="C84" s="55">
        <v>5</v>
      </c>
      <c r="D84" s="137">
        <v>5</v>
      </c>
      <c r="E84" s="65">
        <v>3</v>
      </c>
      <c r="F84" s="187">
        <f t="shared" si="3"/>
        <v>13</v>
      </c>
      <c r="G84" s="65" t="s">
        <v>54</v>
      </c>
      <c r="H84" s="65"/>
      <c r="I84" s="73"/>
      <c r="J84" s="83"/>
      <c r="K84" s="84"/>
      <c r="L84" s="83"/>
      <c r="M84" s="85"/>
      <c r="N84" s="86"/>
    </row>
    <row r="85" spans="1:14" s="16" customFormat="1" ht="31.5" customHeight="1" x14ac:dyDescent="0.15">
      <c r="A85" s="40">
        <v>70</v>
      </c>
      <c r="B85" s="74" t="s">
        <v>170</v>
      </c>
      <c r="C85" s="55">
        <v>50</v>
      </c>
      <c r="D85" s="137">
        <v>100</v>
      </c>
      <c r="E85" s="65">
        <v>100</v>
      </c>
      <c r="F85" s="187">
        <f t="shared" si="3"/>
        <v>250</v>
      </c>
      <c r="G85" s="65" t="s">
        <v>54</v>
      </c>
      <c r="H85" s="65"/>
      <c r="I85" s="73"/>
      <c r="J85" s="83"/>
      <c r="K85" s="84"/>
      <c r="L85" s="83"/>
      <c r="M85" s="85"/>
      <c r="N85" s="86"/>
    </row>
    <row r="86" spans="1:14" s="16" customFormat="1" ht="31.5" customHeight="1" x14ac:dyDescent="0.15">
      <c r="A86" s="40">
        <v>71</v>
      </c>
      <c r="B86" s="74" t="s">
        <v>173</v>
      </c>
      <c r="C86" s="55">
        <v>10</v>
      </c>
      <c r="D86" s="137">
        <v>5</v>
      </c>
      <c r="E86" s="65">
        <v>3</v>
      </c>
      <c r="F86" s="187">
        <f t="shared" si="3"/>
        <v>18</v>
      </c>
      <c r="G86" s="65" t="s">
        <v>54</v>
      </c>
      <c r="H86" s="65"/>
      <c r="I86" s="73"/>
      <c r="J86" s="83"/>
      <c r="K86" s="84"/>
      <c r="L86" s="83"/>
      <c r="M86" s="85"/>
      <c r="N86" s="86"/>
    </row>
    <row r="87" spans="1:14" s="16" customFormat="1" ht="31.5" customHeight="1" x14ac:dyDescent="0.15">
      <c r="A87" s="40">
        <v>72</v>
      </c>
      <c r="B87" s="41" t="s">
        <v>176</v>
      </c>
      <c r="C87" s="42">
        <v>3</v>
      </c>
      <c r="D87" s="138">
        <v>3</v>
      </c>
      <c r="E87" s="50">
        <v>2</v>
      </c>
      <c r="F87" s="187">
        <f t="shared" si="3"/>
        <v>8</v>
      </c>
      <c r="G87" s="50" t="s">
        <v>54</v>
      </c>
      <c r="H87" s="65"/>
      <c r="I87" s="73"/>
      <c r="J87" s="83"/>
      <c r="K87" s="84"/>
      <c r="L87" s="83"/>
      <c r="M87" s="85"/>
      <c r="N87" s="86"/>
    </row>
    <row r="88" spans="1:14" s="16" customFormat="1" ht="31.5" customHeight="1" x14ac:dyDescent="0.15">
      <c r="A88" s="40">
        <v>73</v>
      </c>
      <c r="B88" s="74" t="s">
        <v>177</v>
      </c>
      <c r="C88" s="55">
        <v>175</v>
      </c>
      <c r="D88" s="137">
        <v>155</v>
      </c>
      <c r="E88" s="65">
        <v>200</v>
      </c>
      <c r="F88" s="187">
        <f t="shared" si="3"/>
        <v>530</v>
      </c>
      <c r="G88" s="65" t="s">
        <v>54</v>
      </c>
      <c r="H88" s="65"/>
      <c r="I88" s="73"/>
      <c r="J88" s="83"/>
      <c r="K88" s="84"/>
      <c r="L88" s="83"/>
      <c r="M88" s="85"/>
      <c r="N88" s="86"/>
    </row>
    <row r="89" spans="1:14" s="16" customFormat="1" ht="31.5" customHeight="1" x14ac:dyDescent="0.15">
      <c r="A89" s="40">
        <v>74</v>
      </c>
      <c r="B89" s="74" t="s">
        <v>178</v>
      </c>
      <c r="C89" s="55">
        <v>80</v>
      </c>
      <c r="D89" s="137">
        <v>100</v>
      </c>
      <c r="E89" s="65">
        <v>60</v>
      </c>
      <c r="F89" s="187">
        <f t="shared" si="3"/>
        <v>240</v>
      </c>
      <c r="G89" s="65" t="s">
        <v>54</v>
      </c>
      <c r="H89" s="65"/>
      <c r="I89" s="73"/>
      <c r="J89" s="83"/>
      <c r="K89" s="84"/>
      <c r="L89" s="83"/>
      <c r="M89" s="85"/>
      <c r="N89" s="86"/>
    </row>
    <row r="90" spans="1:14" s="16" customFormat="1" ht="31.5" customHeight="1" x14ac:dyDescent="0.15">
      <c r="A90" s="40">
        <v>75</v>
      </c>
      <c r="B90" s="74" t="s">
        <v>179</v>
      </c>
      <c r="C90" s="55">
        <v>25</v>
      </c>
      <c r="D90" s="137">
        <v>50</v>
      </c>
      <c r="E90" s="65">
        <v>40</v>
      </c>
      <c r="F90" s="187">
        <f t="shared" si="3"/>
        <v>115</v>
      </c>
      <c r="G90" s="65" t="s">
        <v>54</v>
      </c>
      <c r="H90" s="65"/>
      <c r="I90" s="73"/>
      <c r="J90" s="83"/>
      <c r="K90" s="84"/>
      <c r="L90" s="83"/>
      <c r="M90" s="85"/>
      <c r="N90" s="86"/>
    </row>
    <row r="91" spans="1:14" s="16" customFormat="1" ht="31.5" customHeight="1" x14ac:dyDescent="0.15">
      <c r="A91" s="40">
        <v>76</v>
      </c>
      <c r="B91" s="74" t="s">
        <v>379</v>
      </c>
      <c r="C91" s="55">
        <v>7</v>
      </c>
      <c r="D91" s="137">
        <v>10</v>
      </c>
      <c r="E91" s="65">
        <v>10</v>
      </c>
      <c r="F91" s="187">
        <f t="shared" si="3"/>
        <v>27</v>
      </c>
      <c r="G91" s="65" t="s">
        <v>54</v>
      </c>
      <c r="H91" s="65"/>
      <c r="I91" s="73"/>
      <c r="J91" s="83"/>
      <c r="K91" s="84"/>
      <c r="L91" s="83"/>
      <c r="M91" s="85"/>
      <c r="N91" s="86"/>
    </row>
    <row r="92" spans="1:14" s="16" customFormat="1" ht="31.5" customHeight="1" x14ac:dyDescent="0.15">
      <c r="A92" s="40">
        <v>77</v>
      </c>
      <c r="B92" s="74" t="s">
        <v>446</v>
      </c>
      <c r="C92" s="55">
        <v>5</v>
      </c>
      <c r="D92" s="137">
        <v>5</v>
      </c>
      <c r="E92" s="65">
        <v>5</v>
      </c>
      <c r="F92" s="187">
        <f t="shared" si="3"/>
        <v>15</v>
      </c>
      <c r="G92" s="65" t="s">
        <v>54</v>
      </c>
      <c r="H92" s="65"/>
      <c r="I92" s="73"/>
      <c r="J92" s="83"/>
      <c r="K92" s="84"/>
      <c r="L92" s="83"/>
      <c r="M92" s="85"/>
      <c r="N92" s="86"/>
    </row>
    <row r="93" spans="1:14" s="16" customFormat="1" ht="31.5" customHeight="1" x14ac:dyDescent="0.15">
      <c r="A93" s="40">
        <v>78</v>
      </c>
      <c r="B93" s="74" t="s">
        <v>518</v>
      </c>
      <c r="C93" s="55">
        <v>3</v>
      </c>
      <c r="D93" s="137">
        <v>1</v>
      </c>
      <c r="E93" s="65">
        <v>0</v>
      </c>
      <c r="F93" s="187">
        <f t="shared" si="3"/>
        <v>4</v>
      </c>
      <c r="G93" s="65" t="s">
        <v>54</v>
      </c>
      <c r="H93" s="65"/>
      <c r="I93" s="73"/>
      <c r="J93" s="83"/>
      <c r="K93" s="84"/>
      <c r="L93" s="83"/>
      <c r="M93" s="85"/>
      <c r="N93" s="86"/>
    </row>
    <row r="94" spans="1:14" s="16" customFormat="1" ht="31.5" customHeight="1" x14ac:dyDescent="0.15">
      <c r="A94" s="40">
        <v>79</v>
      </c>
      <c r="B94" s="74" t="s">
        <v>301</v>
      </c>
      <c r="C94" s="55">
        <v>0</v>
      </c>
      <c r="D94" s="137">
        <v>3</v>
      </c>
      <c r="E94" s="65">
        <v>0</v>
      </c>
      <c r="F94" s="187">
        <f t="shared" si="3"/>
        <v>3</v>
      </c>
      <c r="G94" s="65" t="s">
        <v>54</v>
      </c>
      <c r="H94" s="65"/>
      <c r="I94" s="73"/>
      <c r="J94" s="83"/>
      <c r="K94" s="84"/>
      <c r="L94" s="83"/>
      <c r="M94" s="85"/>
      <c r="N94" s="86"/>
    </row>
    <row r="95" spans="1:14" s="16" customFormat="1" ht="31.5" customHeight="1" x14ac:dyDescent="0.15">
      <c r="A95" s="40">
        <v>80</v>
      </c>
      <c r="B95" s="74" t="s">
        <v>180</v>
      </c>
      <c r="C95" s="55">
        <v>10</v>
      </c>
      <c r="D95" s="137">
        <v>12</v>
      </c>
      <c r="E95" s="65">
        <v>15</v>
      </c>
      <c r="F95" s="187">
        <f t="shared" si="3"/>
        <v>37</v>
      </c>
      <c r="G95" s="65" t="s">
        <v>54</v>
      </c>
      <c r="H95" s="65"/>
      <c r="I95" s="73"/>
      <c r="J95" s="83"/>
      <c r="K95" s="84"/>
      <c r="L95" s="83"/>
      <c r="M95" s="85"/>
      <c r="N95" s="86"/>
    </row>
    <row r="96" spans="1:14" s="16" customFormat="1" ht="31.5" customHeight="1" x14ac:dyDescent="0.15">
      <c r="A96" s="40">
        <v>81</v>
      </c>
      <c r="B96" s="41" t="s">
        <v>447</v>
      </c>
      <c r="C96" s="42">
        <v>90</v>
      </c>
      <c r="D96" s="138">
        <v>75</v>
      </c>
      <c r="E96" s="50">
        <v>100</v>
      </c>
      <c r="F96" s="187">
        <f t="shared" si="3"/>
        <v>265</v>
      </c>
      <c r="G96" s="50" t="s">
        <v>54</v>
      </c>
      <c r="H96" s="65"/>
      <c r="I96" s="73"/>
      <c r="J96" s="83"/>
      <c r="K96" s="84"/>
      <c r="L96" s="83"/>
      <c r="M96" s="85"/>
      <c r="N96" s="86"/>
    </row>
    <row r="97" spans="1:14" s="16" customFormat="1" ht="31.5" customHeight="1" x14ac:dyDescent="0.15">
      <c r="A97" s="40">
        <v>82</v>
      </c>
      <c r="B97" s="41" t="s">
        <v>181</v>
      </c>
      <c r="C97" s="42">
        <v>30</v>
      </c>
      <c r="D97" s="138">
        <v>25</v>
      </c>
      <c r="E97" s="50">
        <v>30</v>
      </c>
      <c r="F97" s="187">
        <f t="shared" si="3"/>
        <v>85</v>
      </c>
      <c r="G97" s="50" t="s">
        <v>54</v>
      </c>
      <c r="H97" s="65"/>
      <c r="I97" s="73"/>
      <c r="J97" s="83"/>
      <c r="K97" s="84"/>
      <c r="L97" s="83"/>
      <c r="M97" s="85"/>
      <c r="N97" s="86"/>
    </row>
    <row r="98" spans="1:14" s="16" customFormat="1" ht="31.5" customHeight="1" x14ac:dyDescent="0.15">
      <c r="A98" s="40">
        <v>83</v>
      </c>
      <c r="B98" s="74" t="s">
        <v>182</v>
      </c>
      <c r="C98" s="55">
        <v>10</v>
      </c>
      <c r="D98" s="137">
        <v>12</v>
      </c>
      <c r="E98" s="65">
        <v>10</v>
      </c>
      <c r="F98" s="187">
        <f t="shared" si="3"/>
        <v>32</v>
      </c>
      <c r="G98" s="65" t="s">
        <v>54</v>
      </c>
      <c r="H98" s="65"/>
      <c r="I98" s="73"/>
      <c r="J98" s="83"/>
      <c r="K98" s="84"/>
      <c r="L98" s="83"/>
      <c r="M98" s="85"/>
      <c r="N98" s="86"/>
    </row>
    <row r="99" spans="1:14" s="16" customFormat="1" ht="31.5" customHeight="1" x14ac:dyDescent="0.15">
      <c r="A99" s="40">
        <v>84</v>
      </c>
      <c r="B99" s="74" t="s">
        <v>184</v>
      </c>
      <c r="C99" s="55">
        <v>125</v>
      </c>
      <c r="D99" s="137">
        <v>155</v>
      </c>
      <c r="E99" s="65">
        <v>150</v>
      </c>
      <c r="F99" s="187">
        <f t="shared" si="3"/>
        <v>430</v>
      </c>
      <c r="G99" s="65" t="s">
        <v>54</v>
      </c>
      <c r="H99" s="65"/>
      <c r="I99" s="73"/>
      <c r="J99" s="83"/>
      <c r="K99" s="84"/>
      <c r="L99" s="83"/>
      <c r="M99" s="85"/>
      <c r="N99" s="86"/>
    </row>
    <row r="100" spans="1:14" s="16" customFormat="1" ht="31.5" customHeight="1" x14ac:dyDescent="0.15">
      <c r="A100" s="40">
        <v>85</v>
      </c>
      <c r="B100" s="74" t="s">
        <v>183</v>
      </c>
      <c r="C100" s="55">
        <v>25</v>
      </c>
      <c r="D100" s="137">
        <v>30</v>
      </c>
      <c r="E100" s="65">
        <v>25</v>
      </c>
      <c r="F100" s="187">
        <f t="shared" si="3"/>
        <v>80</v>
      </c>
      <c r="G100" s="65" t="s">
        <v>54</v>
      </c>
      <c r="H100" s="65"/>
      <c r="I100" s="73"/>
      <c r="J100" s="83"/>
      <c r="K100" s="84"/>
      <c r="L100" s="83"/>
      <c r="M100" s="85"/>
      <c r="N100" s="86"/>
    </row>
    <row r="101" spans="1:14" s="16" customFormat="1" ht="31.5" customHeight="1" thickBot="1" x14ac:dyDescent="0.2">
      <c r="A101" s="40">
        <v>86</v>
      </c>
      <c r="B101" s="74" t="s">
        <v>304</v>
      </c>
      <c r="C101" s="55">
        <v>0</v>
      </c>
      <c r="D101" s="137">
        <v>1</v>
      </c>
      <c r="E101" s="65">
        <v>0</v>
      </c>
      <c r="F101" s="189">
        <f t="shared" si="3"/>
        <v>1</v>
      </c>
      <c r="G101" s="65" t="s">
        <v>54</v>
      </c>
      <c r="H101" s="65"/>
      <c r="I101" s="73"/>
      <c r="J101" s="83"/>
      <c r="K101" s="84"/>
      <c r="L101" s="83"/>
      <c r="M101" s="85"/>
      <c r="N101" s="86"/>
    </row>
    <row r="102" spans="1:14" ht="23.25" customHeight="1" thickBot="1" x14ac:dyDescent="0.2">
      <c r="A102" s="289" t="s">
        <v>769</v>
      </c>
      <c r="B102" s="290"/>
      <c r="C102" s="290"/>
      <c r="D102" s="290"/>
      <c r="E102" s="290"/>
      <c r="F102" s="290"/>
      <c r="G102" s="290"/>
      <c r="H102" s="290"/>
      <c r="I102" s="290"/>
      <c r="J102" s="290"/>
      <c r="K102" s="290"/>
      <c r="L102" s="290"/>
      <c r="M102" s="292"/>
      <c r="N102" s="197"/>
    </row>
    <row r="103" spans="1:14" s="16" customFormat="1" ht="20.25" customHeight="1" x14ac:dyDescent="0.15">
      <c r="A103" s="45"/>
      <c r="B103" s="45"/>
      <c r="C103" s="46"/>
      <c r="D103" s="45"/>
      <c r="E103" s="150"/>
      <c r="F103" s="190"/>
      <c r="G103" s="150"/>
      <c r="H103" s="190"/>
      <c r="I103" s="45"/>
      <c r="J103" s="45"/>
      <c r="K103" s="45"/>
      <c r="L103" s="45"/>
      <c r="M103" s="45"/>
      <c r="N103" s="45"/>
    </row>
    <row r="104" spans="1:14" s="16" customFormat="1" ht="19.5" customHeight="1" x14ac:dyDescent="0.15">
      <c r="A104" s="12" t="s">
        <v>15</v>
      </c>
      <c r="B104" s="12"/>
      <c r="C104" s="11"/>
      <c r="D104" s="7"/>
      <c r="E104" s="7"/>
      <c r="F104" s="7"/>
      <c r="G104" s="7"/>
      <c r="H104" s="7"/>
      <c r="I104" s="261" t="s">
        <v>16</v>
      </c>
      <c r="J104" s="261"/>
      <c r="K104" s="261"/>
      <c r="L104" s="261"/>
      <c r="M104" s="262"/>
      <c r="N104" s="262"/>
    </row>
  </sheetData>
  <mergeCells count="25">
    <mergeCell ref="A7:D7"/>
    <mergeCell ref="I7:N7"/>
    <mergeCell ref="A2:D2"/>
    <mergeCell ref="I2:N2"/>
    <mergeCell ref="A3:D3"/>
    <mergeCell ref="I3:N3"/>
    <mergeCell ref="A6:D6"/>
    <mergeCell ref="I6:N6"/>
    <mergeCell ref="C13:F13"/>
    <mergeCell ref="A102:M102"/>
    <mergeCell ref="H13:H14"/>
    <mergeCell ref="A9:N9"/>
    <mergeCell ref="A10:N10"/>
    <mergeCell ref="A11:N11"/>
    <mergeCell ref="A13:A14"/>
    <mergeCell ref="B13:B14"/>
    <mergeCell ref="M13:M14"/>
    <mergeCell ref="N13:N14"/>
    <mergeCell ref="K13:K14"/>
    <mergeCell ref="L13:L14"/>
    <mergeCell ref="I104:L104"/>
    <mergeCell ref="M104:N104"/>
    <mergeCell ref="I13:I14"/>
    <mergeCell ref="J13:J14"/>
    <mergeCell ref="G13:G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14"/>
  <dimension ref="A1:EQ87"/>
  <sheetViews>
    <sheetView workbookViewId="0">
      <selection activeCell="H2" sqref="H2:O2"/>
    </sheetView>
  </sheetViews>
  <sheetFormatPr baseColWidth="10" defaultColWidth="9" defaultRowHeight="15" customHeight="1" x14ac:dyDescent="0.15"/>
  <cols>
    <col min="1" max="1" width="4.3984375" style="7" customWidth="1"/>
    <col min="2" max="2" width="32" style="12" customWidth="1"/>
    <col min="3" max="3" width="7.796875" style="46" customWidth="1"/>
    <col min="4" max="4" width="13.3984375" style="12" customWidth="1"/>
    <col min="5" max="6" width="9.3984375" style="12" customWidth="1"/>
    <col min="7" max="7" width="7.19921875" style="12" customWidth="1"/>
    <col min="8" max="9" width="16.796875" style="12" customWidth="1"/>
    <col min="10" max="10" width="9.796875" style="12" customWidth="1"/>
    <col min="11" max="12" width="8" style="12" customWidth="1"/>
    <col min="13" max="14" width="11" style="11" customWidth="1"/>
    <col min="15" max="15" width="13.3984375" style="11" customWidth="1"/>
    <col min="16" max="16384" width="9" style="11"/>
  </cols>
  <sheetData>
    <row r="1" spans="1:15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O1" s="5" t="s">
        <v>851</v>
      </c>
    </row>
    <row r="2" spans="1:15" s="5" customFormat="1" ht="18.75" customHeight="1" x14ac:dyDescent="0.15">
      <c r="A2" s="285" t="s">
        <v>1</v>
      </c>
      <c r="B2" s="285"/>
      <c r="C2" s="285"/>
      <c r="D2" s="285"/>
      <c r="H2" s="285" t="s">
        <v>2</v>
      </c>
      <c r="I2" s="285"/>
      <c r="J2" s="285"/>
      <c r="K2" s="285"/>
      <c r="L2" s="285"/>
      <c r="M2" s="285"/>
      <c r="N2" s="285"/>
      <c r="O2" s="285"/>
    </row>
    <row r="3" spans="1:15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284" t="s">
        <v>4</v>
      </c>
      <c r="I3" s="284"/>
      <c r="J3" s="284"/>
      <c r="K3" s="284"/>
      <c r="L3" s="284"/>
      <c r="M3" s="284"/>
      <c r="N3" s="284"/>
      <c r="O3" s="284"/>
    </row>
    <row r="4" spans="1:15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15">
      <c r="A6" s="285" t="s">
        <v>627</v>
      </c>
      <c r="B6" s="285"/>
      <c r="C6" s="285"/>
      <c r="D6" s="285"/>
      <c r="H6" s="285"/>
      <c r="I6" s="285"/>
      <c r="J6" s="285"/>
      <c r="K6" s="285"/>
      <c r="L6" s="285"/>
      <c r="M6" s="285"/>
      <c r="N6" s="285"/>
      <c r="O6" s="285"/>
    </row>
    <row r="7" spans="1:15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284"/>
      <c r="I7" s="284"/>
      <c r="J7" s="284"/>
      <c r="K7" s="284"/>
      <c r="L7" s="284"/>
      <c r="M7" s="284"/>
      <c r="N7" s="284"/>
      <c r="O7" s="284"/>
    </row>
    <row r="8" spans="1:15" s="12" customFormat="1" ht="14.25" customHeight="1" x14ac:dyDescent="0.15">
      <c r="A8" s="7"/>
      <c r="B8" s="8"/>
      <c r="C8" s="9"/>
      <c r="D8" s="10"/>
      <c r="E8" s="10"/>
      <c r="F8" s="10"/>
      <c r="G8" s="10"/>
      <c r="H8" s="8"/>
      <c r="I8" s="8"/>
      <c r="J8" s="10"/>
      <c r="K8" s="10"/>
      <c r="L8" s="10"/>
      <c r="M8" s="10"/>
      <c r="N8" s="10"/>
      <c r="O8" s="11"/>
    </row>
    <row r="9" spans="1:15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</row>
    <row r="10" spans="1:15" s="13" customFormat="1" ht="19.5" customHeight="1" x14ac:dyDescent="0.15">
      <c r="A10" s="276" t="s">
        <v>843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</row>
    <row r="11" spans="1:15" s="13" customFormat="1" ht="19.5" customHeight="1" x14ac:dyDescent="0.15">
      <c r="A11" s="277" t="s">
        <v>603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</row>
    <row r="12" spans="1:15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293" t="s">
        <v>772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  <c r="O13" s="282" t="s">
        <v>853</v>
      </c>
    </row>
    <row r="14" spans="1:15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294"/>
      <c r="J14" s="264"/>
      <c r="K14" s="264"/>
      <c r="L14" s="264"/>
      <c r="M14" s="264"/>
      <c r="N14" s="283"/>
      <c r="O14" s="283"/>
    </row>
    <row r="15" spans="1:15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154">
        <v>5</v>
      </c>
      <c r="F15" s="154">
        <v>6</v>
      </c>
      <c r="G15" s="154">
        <v>7</v>
      </c>
      <c r="H15" s="24">
        <v>8</v>
      </c>
      <c r="I15" s="24">
        <v>9</v>
      </c>
      <c r="J15" s="25">
        <v>10</v>
      </c>
      <c r="K15" s="149">
        <v>11</v>
      </c>
      <c r="L15" s="149">
        <v>12</v>
      </c>
      <c r="M15" s="25">
        <v>13</v>
      </c>
      <c r="N15" s="26" t="s">
        <v>746</v>
      </c>
      <c r="O15" s="26"/>
    </row>
    <row r="16" spans="1:15" s="16" customFormat="1" ht="30" customHeight="1" x14ac:dyDescent="0.15">
      <c r="A16" s="54">
        <v>1</v>
      </c>
      <c r="B16" s="56" t="s">
        <v>520</v>
      </c>
      <c r="C16" s="28">
        <v>2</v>
      </c>
      <c r="D16" s="129">
        <v>10</v>
      </c>
      <c r="E16" s="49">
        <v>5</v>
      </c>
      <c r="F16" s="187">
        <f>C16+D16+E16</f>
        <v>17</v>
      </c>
      <c r="G16" s="49" t="s">
        <v>672</v>
      </c>
      <c r="H16" s="29"/>
      <c r="I16" s="29"/>
      <c r="J16" s="30"/>
      <c r="K16" s="31"/>
      <c r="L16" s="30"/>
      <c r="M16" s="32"/>
      <c r="N16" s="299"/>
      <c r="O16" s="33"/>
    </row>
    <row r="17" spans="1:15" s="16" customFormat="1" ht="30" customHeight="1" x14ac:dyDescent="0.15">
      <c r="A17" s="40">
        <v>2</v>
      </c>
      <c r="B17" s="57" t="s">
        <v>382</v>
      </c>
      <c r="C17" s="42">
        <v>40</v>
      </c>
      <c r="D17" s="131">
        <v>50</v>
      </c>
      <c r="E17" s="50">
        <v>40</v>
      </c>
      <c r="F17" s="187">
        <f t="shared" ref="F17:F77" si="0">C17+D17+E17</f>
        <v>130</v>
      </c>
      <c r="G17" s="50" t="s">
        <v>672</v>
      </c>
      <c r="H17" s="44"/>
      <c r="I17" s="44"/>
      <c r="J17" s="37"/>
      <c r="K17" s="36"/>
      <c r="L17" s="37"/>
      <c r="M17" s="38"/>
      <c r="N17" s="300"/>
      <c r="O17" s="39"/>
    </row>
    <row r="18" spans="1:15" s="16" customFormat="1" ht="30" customHeight="1" x14ac:dyDescent="0.15">
      <c r="A18" s="40">
        <v>3</v>
      </c>
      <c r="B18" s="57" t="s">
        <v>734</v>
      </c>
      <c r="C18" s="55">
        <v>20</v>
      </c>
      <c r="D18" s="131">
        <v>45</v>
      </c>
      <c r="E18" s="65">
        <v>20</v>
      </c>
      <c r="F18" s="187">
        <f t="shared" si="0"/>
        <v>85</v>
      </c>
      <c r="G18" s="65" t="s">
        <v>672</v>
      </c>
      <c r="H18" s="44"/>
      <c r="I18" s="44"/>
      <c r="J18" s="37"/>
      <c r="K18" s="36"/>
      <c r="L18" s="37"/>
      <c r="M18" s="38"/>
      <c r="N18" s="300"/>
      <c r="O18" s="39"/>
    </row>
    <row r="19" spans="1:15" s="16" customFormat="1" ht="30" customHeight="1" x14ac:dyDescent="0.15">
      <c r="A19" s="40">
        <v>4</v>
      </c>
      <c r="B19" s="57" t="s">
        <v>521</v>
      </c>
      <c r="C19" s="55">
        <v>50</v>
      </c>
      <c r="D19" s="131">
        <v>40</v>
      </c>
      <c r="E19" s="65">
        <v>50</v>
      </c>
      <c r="F19" s="187">
        <f t="shared" si="0"/>
        <v>140</v>
      </c>
      <c r="G19" s="65" t="s">
        <v>672</v>
      </c>
      <c r="H19" s="44"/>
      <c r="I19" s="44"/>
      <c r="J19" s="37"/>
      <c r="K19" s="36"/>
      <c r="L19" s="37"/>
      <c r="M19" s="38"/>
      <c r="N19" s="300"/>
      <c r="O19" s="39"/>
    </row>
    <row r="20" spans="1:15" s="16" customFormat="1" ht="30" customHeight="1" x14ac:dyDescent="0.15">
      <c r="A20" s="40">
        <v>5</v>
      </c>
      <c r="B20" s="57" t="s">
        <v>448</v>
      </c>
      <c r="C20" s="42">
        <v>50</v>
      </c>
      <c r="D20" s="131">
        <v>60</v>
      </c>
      <c r="E20" s="50">
        <v>60</v>
      </c>
      <c r="F20" s="187">
        <f t="shared" si="0"/>
        <v>170</v>
      </c>
      <c r="G20" s="50" t="s">
        <v>672</v>
      </c>
      <c r="H20" s="44"/>
      <c r="I20" s="44"/>
      <c r="J20" s="37"/>
      <c r="K20" s="36"/>
      <c r="L20" s="37"/>
      <c r="M20" s="38"/>
      <c r="N20" s="300"/>
      <c r="O20" s="39"/>
    </row>
    <row r="21" spans="1:15" s="16" customFormat="1" ht="30" customHeight="1" x14ac:dyDescent="0.15">
      <c r="A21" s="40">
        <v>6</v>
      </c>
      <c r="B21" s="57" t="s">
        <v>449</v>
      </c>
      <c r="C21" s="55">
        <v>0</v>
      </c>
      <c r="D21" s="131">
        <v>100</v>
      </c>
      <c r="E21" s="65">
        <v>0</v>
      </c>
      <c r="F21" s="187">
        <f t="shared" si="0"/>
        <v>100</v>
      </c>
      <c r="G21" s="65" t="s">
        <v>629</v>
      </c>
      <c r="H21" s="44"/>
      <c r="I21" s="44"/>
      <c r="J21" s="37"/>
      <c r="K21" s="36"/>
      <c r="L21" s="37"/>
      <c r="M21" s="38"/>
      <c r="N21" s="300"/>
      <c r="O21" s="39"/>
    </row>
    <row r="22" spans="1:15" s="16" customFormat="1" ht="30" customHeight="1" x14ac:dyDescent="0.15">
      <c r="A22" s="40">
        <v>7</v>
      </c>
      <c r="B22" s="57" t="s">
        <v>522</v>
      </c>
      <c r="C22" s="55">
        <v>200</v>
      </c>
      <c r="D22" s="131">
        <v>400</v>
      </c>
      <c r="E22" s="65">
        <v>300</v>
      </c>
      <c r="F22" s="187">
        <f t="shared" si="0"/>
        <v>900</v>
      </c>
      <c r="G22" s="65" t="s">
        <v>629</v>
      </c>
      <c r="H22" s="44"/>
      <c r="I22" s="44"/>
      <c r="J22" s="37"/>
      <c r="K22" s="36"/>
      <c r="L22" s="37"/>
      <c r="M22" s="38"/>
      <c r="N22" s="300"/>
      <c r="O22" s="39"/>
    </row>
    <row r="23" spans="1:15" s="16" customFormat="1" ht="30" customHeight="1" x14ac:dyDescent="0.15">
      <c r="A23" s="40">
        <v>8</v>
      </c>
      <c r="B23" s="57" t="s">
        <v>821</v>
      </c>
      <c r="C23" s="55">
        <v>40</v>
      </c>
      <c r="D23" s="131">
        <v>30</v>
      </c>
      <c r="E23" s="65">
        <v>50</v>
      </c>
      <c r="F23" s="187">
        <f t="shared" si="0"/>
        <v>120</v>
      </c>
      <c r="G23" s="65" t="s">
        <v>672</v>
      </c>
      <c r="H23" s="44"/>
      <c r="I23" s="44"/>
      <c r="J23" s="37"/>
      <c r="K23" s="36"/>
      <c r="L23" s="37"/>
      <c r="M23" s="38"/>
      <c r="N23" s="300"/>
      <c r="O23" s="39"/>
    </row>
    <row r="24" spans="1:15" s="16" customFormat="1" ht="30" customHeight="1" x14ac:dyDescent="0.15">
      <c r="A24" s="40">
        <v>9</v>
      </c>
      <c r="B24" s="215" t="s">
        <v>666</v>
      </c>
      <c r="C24" s="55"/>
      <c r="D24" s="131">
        <v>20</v>
      </c>
      <c r="E24" s="65">
        <v>0</v>
      </c>
      <c r="F24" s="187">
        <f t="shared" si="0"/>
        <v>20</v>
      </c>
      <c r="G24" s="65" t="s">
        <v>672</v>
      </c>
      <c r="H24" s="44"/>
      <c r="I24" s="44"/>
      <c r="J24" s="37"/>
      <c r="K24" s="36"/>
      <c r="L24" s="37"/>
      <c r="M24" s="38"/>
      <c r="N24" s="300"/>
      <c r="O24" s="39"/>
    </row>
    <row r="25" spans="1:15" s="16" customFormat="1" ht="30" customHeight="1" x14ac:dyDescent="0.15">
      <c r="A25" s="40">
        <v>10</v>
      </c>
      <c r="B25" s="57" t="s">
        <v>523</v>
      </c>
      <c r="C25" s="55">
        <v>0</v>
      </c>
      <c r="D25" s="131">
        <v>5</v>
      </c>
      <c r="E25" s="65">
        <v>0</v>
      </c>
      <c r="F25" s="187">
        <f t="shared" si="0"/>
        <v>5</v>
      </c>
      <c r="G25" s="65" t="s">
        <v>672</v>
      </c>
      <c r="H25" s="44"/>
      <c r="I25" s="44"/>
      <c r="J25" s="37"/>
      <c r="K25" s="36"/>
      <c r="L25" s="37"/>
      <c r="M25" s="38"/>
      <c r="N25" s="300"/>
      <c r="O25" s="39"/>
    </row>
    <row r="26" spans="1:15" s="16" customFormat="1" ht="30" customHeight="1" x14ac:dyDescent="0.15">
      <c r="A26" s="40">
        <v>11</v>
      </c>
      <c r="B26" s="57" t="s">
        <v>526</v>
      </c>
      <c r="C26" s="55">
        <v>5</v>
      </c>
      <c r="D26" s="131">
        <v>10</v>
      </c>
      <c r="E26" s="65">
        <v>8</v>
      </c>
      <c r="F26" s="187">
        <f t="shared" si="0"/>
        <v>23</v>
      </c>
      <c r="G26" s="65" t="s">
        <v>672</v>
      </c>
      <c r="H26" s="44"/>
      <c r="I26" s="44"/>
      <c r="J26" s="37"/>
      <c r="K26" s="36"/>
      <c r="L26" s="37"/>
      <c r="M26" s="38"/>
      <c r="N26" s="300"/>
      <c r="O26" s="39"/>
    </row>
    <row r="27" spans="1:15" s="16" customFormat="1" ht="30" customHeight="1" x14ac:dyDescent="0.15">
      <c r="A27" s="40">
        <v>12</v>
      </c>
      <c r="B27" s="57" t="s">
        <v>450</v>
      </c>
      <c r="C27" s="55">
        <v>40</v>
      </c>
      <c r="D27" s="131">
        <v>50</v>
      </c>
      <c r="E27" s="65">
        <v>40</v>
      </c>
      <c r="F27" s="187">
        <f t="shared" si="0"/>
        <v>130</v>
      </c>
      <c r="G27" s="65" t="s">
        <v>672</v>
      </c>
      <c r="H27" s="44"/>
      <c r="I27" s="44"/>
      <c r="J27" s="37"/>
      <c r="K27" s="36"/>
      <c r="L27" s="37"/>
      <c r="M27" s="38"/>
      <c r="N27" s="300"/>
      <c r="O27" s="39"/>
    </row>
    <row r="28" spans="1:15" s="16" customFormat="1" ht="30" customHeight="1" x14ac:dyDescent="0.15">
      <c r="A28" s="40">
        <v>13</v>
      </c>
      <c r="B28" s="57" t="s">
        <v>525</v>
      </c>
      <c r="C28" s="55">
        <v>20</v>
      </c>
      <c r="D28" s="131">
        <v>25</v>
      </c>
      <c r="E28" s="65">
        <v>0</v>
      </c>
      <c r="F28" s="187">
        <f t="shared" si="0"/>
        <v>45</v>
      </c>
      <c r="G28" s="65" t="s">
        <v>629</v>
      </c>
      <c r="H28" s="44"/>
      <c r="I28" s="44"/>
      <c r="J28" s="37"/>
      <c r="K28" s="36"/>
      <c r="L28" s="37"/>
      <c r="M28" s="38"/>
      <c r="N28" s="300"/>
      <c r="O28" s="39"/>
    </row>
    <row r="29" spans="1:15" s="16" customFormat="1" ht="30" customHeight="1" x14ac:dyDescent="0.15">
      <c r="A29" s="40">
        <v>14</v>
      </c>
      <c r="B29" s="57" t="s">
        <v>524</v>
      </c>
      <c r="C29" s="55">
        <v>0</v>
      </c>
      <c r="D29" s="65">
        <v>1</v>
      </c>
      <c r="E29" s="65">
        <v>0</v>
      </c>
      <c r="F29" s="187">
        <f t="shared" si="0"/>
        <v>1</v>
      </c>
      <c r="G29" s="65" t="s">
        <v>672</v>
      </c>
      <c r="H29" s="44"/>
      <c r="I29" s="44"/>
      <c r="J29" s="37"/>
      <c r="K29" s="36"/>
      <c r="L29" s="37"/>
      <c r="M29" s="38"/>
      <c r="N29" s="300"/>
      <c r="O29" s="39"/>
    </row>
    <row r="30" spans="1:15" s="16" customFormat="1" ht="30" customHeight="1" x14ac:dyDescent="0.15">
      <c r="A30" s="40">
        <v>15</v>
      </c>
      <c r="B30" s="57" t="s">
        <v>185</v>
      </c>
      <c r="C30" s="55">
        <v>20</v>
      </c>
      <c r="D30" s="131">
        <v>25</v>
      </c>
      <c r="E30" s="65">
        <v>0</v>
      </c>
      <c r="F30" s="187">
        <f t="shared" si="0"/>
        <v>45</v>
      </c>
      <c r="G30" s="65" t="s">
        <v>629</v>
      </c>
      <c r="H30" s="44"/>
      <c r="I30" s="44"/>
      <c r="J30" s="37"/>
      <c r="K30" s="36"/>
      <c r="L30" s="37"/>
      <c r="M30" s="38"/>
      <c r="N30" s="300"/>
      <c r="O30" s="39"/>
    </row>
    <row r="31" spans="1:15" s="16" customFormat="1" ht="30" customHeight="1" x14ac:dyDescent="0.15">
      <c r="A31" s="40">
        <v>16</v>
      </c>
      <c r="B31" s="57" t="s">
        <v>527</v>
      </c>
      <c r="C31" s="55">
        <v>35</v>
      </c>
      <c r="D31" s="131">
        <v>40</v>
      </c>
      <c r="E31" s="65">
        <v>30</v>
      </c>
      <c r="F31" s="187">
        <f t="shared" si="0"/>
        <v>105</v>
      </c>
      <c r="G31" s="65" t="s">
        <v>672</v>
      </c>
      <c r="H31" s="44"/>
      <c r="I31" s="44"/>
      <c r="J31" s="37"/>
      <c r="K31" s="36"/>
      <c r="L31" s="37"/>
      <c r="M31" s="38"/>
      <c r="N31" s="300"/>
      <c r="O31" s="39"/>
    </row>
    <row r="32" spans="1:15" s="16" customFormat="1" ht="30" customHeight="1" x14ac:dyDescent="0.15">
      <c r="A32" s="40">
        <v>17</v>
      </c>
      <c r="B32" s="57" t="s">
        <v>528</v>
      </c>
      <c r="C32" s="55">
        <v>220</v>
      </c>
      <c r="D32" s="131">
        <v>150</v>
      </c>
      <c r="E32" s="65">
        <v>0</v>
      </c>
      <c r="F32" s="187">
        <f t="shared" si="0"/>
        <v>370</v>
      </c>
      <c r="G32" s="65" t="s">
        <v>672</v>
      </c>
      <c r="H32" s="44"/>
      <c r="I32" s="44"/>
      <c r="J32" s="37"/>
      <c r="K32" s="36"/>
      <c r="L32" s="37"/>
      <c r="M32" s="38"/>
      <c r="N32" s="300"/>
      <c r="O32" s="39"/>
    </row>
    <row r="33" spans="1:15" s="16" customFormat="1" ht="30" customHeight="1" x14ac:dyDescent="0.15">
      <c r="A33" s="40">
        <v>18</v>
      </c>
      <c r="B33" s="57" t="s">
        <v>529</v>
      </c>
      <c r="C33" s="42">
        <v>180</v>
      </c>
      <c r="D33" s="131">
        <v>150</v>
      </c>
      <c r="E33" s="50">
        <v>0</v>
      </c>
      <c r="F33" s="187">
        <f t="shared" si="0"/>
        <v>330</v>
      </c>
      <c r="G33" s="50" t="s">
        <v>672</v>
      </c>
      <c r="H33" s="44"/>
      <c r="I33" s="44"/>
      <c r="J33" s="37"/>
      <c r="K33" s="36"/>
      <c r="L33" s="37"/>
      <c r="M33" s="38"/>
      <c r="N33" s="300"/>
      <c r="O33" s="39"/>
    </row>
    <row r="34" spans="1:15" s="16" customFormat="1" ht="30" customHeight="1" x14ac:dyDescent="0.15">
      <c r="A34" s="40">
        <v>19</v>
      </c>
      <c r="B34" s="57" t="s">
        <v>530</v>
      </c>
      <c r="C34" s="42">
        <v>0</v>
      </c>
      <c r="D34" s="131">
        <v>20</v>
      </c>
      <c r="E34" s="50">
        <v>0</v>
      </c>
      <c r="F34" s="187">
        <f t="shared" si="0"/>
        <v>20</v>
      </c>
      <c r="G34" s="50" t="s">
        <v>672</v>
      </c>
      <c r="H34" s="44"/>
      <c r="I34" s="44"/>
      <c r="J34" s="37"/>
      <c r="K34" s="36"/>
      <c r="L34" s="37"/>
      <c r="M34" s="38"/>
      <c r="N34" s="300"/>
      <c r="O34" s="39"/>
    </row>
    <row r="35" spans="1:15" s="16" customFormat="1" ht="30" customHeight="1" x14ac:dyDescent="0.15">
      <c r="A35" s="40">
        <v>20</v>
      </c>
      <c r="B35" s="57" t="s">
        <v>531</v>
      </c>
      <c r="C35" s="55">
        <v>50</v>
      </c>
      <c r="D35" s="131">
        <v>20</v>
      </c>
      <c r="E35" s="65">
        <v>0</v>
      </c>
      <c r="F35" s="187">
        <f t="shared" si="0"/>
        <v>70</v>
      </c>
      <c r="G35" s="65" t="s">
        <v>672</v>
      </c>
      <c r="H35" s="44"/>
      <c r="I35" s="44"/>
      <c r="J35" s="37"/>
      <c r="K35" s="36"/>
      <c r="L35" s="37"/>
      <c r="M35" s="38"/>
      <c r="N35" s="300"/>
      <c r="O35" s="39"/>
    </row>
    <row r="36" spans="1:15" s="16" customFormat="1" ht="30" customHeight="1" x14ac:dyDescent="0.15">
      <c r="A36" s="40">
        <v>21</v>
      </c>
      <c r="B36" s="57" t="s">
        <v>532</v>
      </c>
      <c r="C36" s="55">
        <v>5</v>
      </c>
      <c r="D36" s="131">
        <v>30</v>
      </c>
      <c r="E36" s="65">
        <v>0</v>
      </c>
      <c r="F36" s="187">
        <f t="shared" si="0"/>
        <v>35</v>
      </c>
      <c r="G36" s="65" t="s">
        <v>672</v>
      </c>
      <c r="H36" s="44"/>
      <c r="I36" s="44"/>
      <c r="J36" s="37"/>
      <c r="K36" s="36"/>
      <c r="L36" s="37"/>
      <c r="M36" s="38"/>
      <c r="N36" s="300"/>
      <c r="O36" s="39"/>
    </row>
    <row r="37" spans="1:15" s="16" customFormat="1" ht="30" customHeight="1" x14ac:dyDescent="0.15">
      <c r="A37" s="40">
        <v>22</v>
      </c>
      <c r="B37" s="57" t="s">
        <v>533</v>
      </c>
      <c r="C37" s="55">
        <v>50</v>
      </c>
      <c r="D37" s="131">
        <v>50</v>
      </c>
      <c r="E37" s="65">
        <v>0</v>
      </c>
      <c r="F37" s="187">
        <f t="shared" si="0"/>
        <v>100</v>
      </c>
      <c r="G37" s="65" t="s">
        <v>672</v>
      </c>
      <c r="H37" s="44"/>
      <c r="I37" s="44"/>
      <c r="J37" s="37"/>
      <c r="K37" s="36"/>
      <c r="L37" s="37"/>
      <c r="M37" s="38"/>
      <c r="N37" s="300"/>
      <c r="O37" s="39"/>
    </row>
    <row r="38" spans="1:15" s="16" customFormat="1" ht="30" customHeight="1" x14ac:dyDescent="0.15">
      <c r="A38" s="40">
        <v>23</v>
      </c>
      <c r="B38" s="57" t="s">
        <v>451</v>
      </c>
      <c r="C38" s="55">
        <v>200</v>
      </c>
      <c r="D38" s="131">
        <v>150</v>
      </c>
      <c r="E38" s="65">
        <v>0</v>
      </c>
      <c r="F38" s="187">
        <f t="shared" si="0"/>
        <v>350</v>
      </c>
      <c r="G38" s="65" t="s">
        <v>672</v>
      </c>
      <c r="H38" s="44"/>
      <c r="I38" s="44"/>
      <c r="J38" s="37"/>
      <c r="K38" s="36"/>
      <c r="L38" s="37"/>
      <c r="M38" s="38"/>
      <c r="N38" s="300"/>
      <c r="O38" s="39"/>
    </row>
    <row r="39" spans="1:15" s="16" customFormat="1" ht="30" customHeight="1" x14ac:dyDescent="0.15">
      <c r="A39" s="40">
        <v>24</v>
      </c>
      <c r="B39" s="57" t="s">
        <v>534</v>
      </c>
      <c r="C39" s="55">
        <v>0</v>
      </c>
      <c r="D39" s="131">
        <v>5</v>
      </c>
      <c r="E39" s="65">
        <v>10</v>
      </c>
      <c r="F39" s="187">
        <f t="shared" si="0"/>
        <v>15</v>
      </c>
      <c r="G39" s="65" t="s">
        <v>672</v>
      </c>
      <c r="H39" s="44"/>
      <c r="I39" s="44"/>
      <c r="J39" s="37"/>
      <c r="K39" s="36"/>
      <c r="L39" s="37"/>
      <c r="M39" s="38"/>
      <c r="N39" s="300"/>
      <c r="O39" s="39"/>
    </row>
    <row r="40" spans="1:15" s="16" customFormat="1" ht="30" customHeight="1" x14ac:dyDescent="0.15">
      <c r="A40" s="40">
        <v>25</v>
      </c>
      <c r="B40" s="241" t="s">
        <v>785</v>
      </c>
      <c r="C40" s="186"/>
      <c r="D40" s="242">
        <v>45</v>
      </c>
      <c r="E40" s="143">
        <v>30</v>
      </c>
      <c r="F40" s="187">
        <f t="shared" si="0"/>
        <v>75</v>
      </c>
      <c r="G40" s="65" t="s">
        <v>629</v>
      </c>
      <c r="H40" s="44"/>
      <c r="I40" s="44"/>
      <c r="J40" s="37"/>
      <c r="K40" s="36"/>
      <c r="L40" s="37"/>
      <c r="M40" s="38"/>
      <c r="N40" s="300"/>
      <c r="O40" s="39"/>
    </row>
    <row r="41" spans="1:15" s="16" customFormat="1" ht="30" customHeight="1" x14ac:dyDescent="0.15">
      <c r="A41" s="40">
        <v>26</v>
      </c>
      <c r="B41" s="57" t="s">
        <v>452</v>
      </c>
      <c r="C41" s="55">
        <v>25</v>
      </c>
      <c r="D41" s="131">
        <v>35</v>
      </c>
      <c r="E41" s="65">
        <v>30</v>
      </c>
      <c r="F41" s="187">
        <f t="shared" si="0"/>
        <v>90</v>
      </c>
      <c r="G41" s="65" t="s">
        <v>672</v>
      </c>
      <c r="H41" s="44"/>
      <c r="I41" s="44"/>
      <c r="J41" s="37"/>
      <c r="K41" s="36"/>
      <c r="L41" s="37"/>
      <c r="M41" s="38"/>
      <c r="N41" s="300"/>
      <c r="O41" s="39"/>
    </row>
    <row r="42" spans="1:15" s="16" customFormat="1" ht="30" customHeight="1" x14ac:dyDescent="0.15">
      <c r="A42" s="40">
        <v>27</v>
      </c>
      <c r="B42" s="57" t="s">
        <v>591</v>
      </c>
      <c r="C42" s="55">
        <v>3</v>
      </c>
      <c r="D42" s="65">
        <v>0</v>
      </c>
      <c r="E42" s="65">
        <v>0</v>
      </c>
      <c r="F42" s="187">
        <f t="shared" si="0"/>
        <v>3</v>
      </c>
      <c r="G42" s="65" t="s">
        <v>629</v>
      </c>
      <c r="H42" s="44"/>
      <c r="I42" s="44"/>
      <c r="J42" s="37"/>
      <c r="K42" s="36"/>
      <c r="L42" s="37"/>
      <c r="M42" s="38"/>
      <c r="N42" s="300"/>
      <c r="O42" s="39"/>
    </row>
    <row r="43" spans="1:15" s="16" customFormat="1" ht="30" customHeight="1" x14ac:dyDescent="0.15">
      <c r="A43" s="40">
        <v>28</v>
      </c>
      <c r="B43" s="57" t="s">
        <v>593</v>
      </c>
      <c r="C43" s="55">
        <v>3</v>
      </c>
      <c r="D43" s="65">
        <v>0</v>
      </c>
      <c r="E43" s="65">
        <v>0</v>
      </c>
      <c r="F43" s="187">
        <f t="shared" si="0"/>
        <v>3</v>
      </c>
      <c r="G43" s="65" t="s">
        <v>629</v>
      </c>
      <c r="H43" s="44"/>
      <c r="I43" s="44"/>
      <c r="J43" s="37"/>
      <c r="K43" s="36"/>
      <c r="L43" s="37"/>
      <c r="M43" s="38"/>
      <c r="N43" s="300"/>
      <c r="O43" s="39"/>
    </row>
    <row r="44" spans="1:15" s="16" customFormat="1" ht="30" customHeight="1" x14ac:dyDescent="0.15">
      <c r="A44" s="40">
        <v>29</v>
      </c>
      <c r="B44" s="57" t="s">
        <v>535</v>
      </c>
      <c r="C44" s="55">
        <v>80</v>
      </c>
      <c r="D44" s="131">
        <v>60</v>
      </c>
      <c r="E44" s="65">
        <v>80</v>
      </c>
      <c r="F44" s="187">
        <f t="shared" si="0"/>
        <v>220</v>
      </c>
      <c r="G44" s="65" t="s">
        <v>672</v>
      </c>
      <c r="H44" s="44"/>
      <c r="I44" s="44"/>
      <c r="J44" s="37"/>
      <c r="K44" s="36"/>
      <c r="L44" s="37"/>
      <c r="M44" s="38"/>
      <c r="N44" s="300"/>
      <c r="O44" s="39"/>
    </row>
    <row r="45" spans="1:15" s="16" customFormat="1" ht="30" customHeight="1" x14ac:dyDescent="0.15">
      <c r="A45" s="40">
        <v>30</v>
      </c>
      <c r="B45" s="57" t="s">
        <v>536</v>
      </c>
      <c r="C45" s="55">
        <v>0</v>
      </c>
      <c r="D45" s="131">
        <v>5</v>
      </c>
      <c r="E45" s="65">
        <v>0</v>
      </c>
      <c r="F45" s="187">
        <f t="shared" si="0"/>
        <v>5</v>
      </c>
      <c r="G45" s="65" t="s">
        <v>629</v>
      </c>
      <c r="H45" s="44"/>
      <c r="I45" s="44"/>
      <c r="J45" s="37"/>
      <c r="K45" s="36"/>
      <c r="L45" s="37"/>
      <c r="M45" s="38"/>
      <c r="N45" s="300"/>
      <c r="O45" s="39"/>
    </row>
    <row r="46" spans="1:15" s="16" customFormat="1" ht="30" customHeight="1" x14ac:dyDescent="0.15">
      <c r="A46" s="40">
        <v>31</v>
      </c>
      <c r="B46" s="57" t="s">
        <v>592</v>
      </c>
      <c r="C46" s="42">
        <v>50</v>
      </c>
      <c r="D46" s="131">
        <v>40</v>
      </c>
      <c r="E46" s="50">
        <v>70</v>
      </c>
      <c r="F46" s="187">
        <f t="shared" si="0"/>
        <v>160</v>
      </c>
      <c r="G46" s="50" t="s">
        <v>672</v>
      </c>
      <c r="H46" s="44"/>
      <c r="I46" s="44"/>
      <c r="J46" s="37"/>
      <c r="K46" s="36"/>
      <c r="L46" s="37"/>
      <c r="M46" s="38"/>
      <c r="N46" s="300"/>
      <c r="O46" s="39"/>
    </row>
    <row r="47" spans="1:15" s="16" customFormat="1" ht="30" customHeight="1" x14ac:dyDescent="0.15">
      <c r="A47" s="40">
        <v>32</v>
      </c>
      <c r="B47" s="57" t="s">
        <v>453</v>
      </c>
      <c r="C47" s="42">
        <v>50</v>
      </c>
      <c r="D47" s="131">
        <v>60</v>
      </c>
      <c r="E47" s="50">
        <v>60</v>
      </c>
      <c r="F47" s="187">
        <f t="shared" si="0"/>
        <v>170</v>
      </c>
      <c r="G47" s="50" t="s">
        <v>672</v>
      </c>
      <c r="H47" s="44"/>
      <c r="I47" s="44"/>
      <c r="J47" s="37"/>
      <c r="K47" s="36"/>
      <c r="L47" s="37"/>
      <c r="M47" s="38"/>
      <c r="N47" s="300"/>
      <c r="O47" s="39"/>
    </row>
    <row r="48" spans="1:15" s="16" customFormat="1" ht="30" customHeight="1" x14ac:dyDescent="0.15">
      <c r="A48" s="40">
        <v>33</v>
      </c>
      <c r="B48" s="57" t="s">
        <v>383</v>
      </c>
      <c r="C48" s="55">
        <v>500</v>
      </c>
      <c r="D48" s="131">
        <v>800</v>
      </c>
      <c r="E48" s="65">
        <v>300</v>
      </c>
      <c r="F48" s="187">
        <f t="shared" si="0"/>
        <v>1600</v>
      </c>
      <c r="G48" s="65" t="s">
        <v>629</v>
      </c>
      <c r="H48" s="44"/>
      <c r="I48" s="44"/>
      <c r="J48" s="37"/>
      <c r="K48" s="36"/>
      <c r="L48" s="37"/>
      <c r="M48" s="38"/>
      <c r="N48" s="300"/>
      <c r="O48" s="39"/>
    </row>
    <row r="49" spans="1:15" s="16" customFormat="1" ht="30" customHeight="1" x14ac:dyDescent="0.15">
      <c r="A49" s="40">
        <v>34</v>
      </c>
      <c r="B49" s="57" t="s">
        <v>588</v>
      </c>
      <c r="C49" s="55">
        <v>5</v>
      </c>
      <c r="D49" s="131">
        <v>2</v>
      </c>
      <c r="E49" s="65">
        <v>3</v>
      </c>
      <c r="F49" s="187">
        <f t="shared" si="0"/>
        <v>10</v>
      </c>
      <c r="G49" s="65" t="s">
        <v>629</v>
      </c>
      <c r="H49" s="44"/>
      <c r="I49" s="44"/>
      <c r="J49" s="37"/>
      <c r="K49" s="36"/>
      <c r="L49" s="37"/>
      <c r="M49" s="38"/>
      <c r="N49" s="300"/>
      <c r="O49" s="39"/>
    </row>
    <row r="50" spans="1:15" s="16" customFormat="1" ht="30" customHeight="1" x14ac:dyDescent="0.15">
      <c r="A50" s="40">
        <v>35</v>
      </c>
      <c r="B50" s="57" t="s">
        <v>537</v>
      </c>
      <c r="C50" s="55">
        <v>10</v>
      </c>
      <c r="D50" s="131">
        <v>5</v>
      </c>
      <c r="E50" s="65">
        <v>3</v>
      </c>
      <c r="F50" s="187">
        <f t="shared" si="0"/>
        <v>18</v>
      </c>
      <c r="G50" s="65" t="s">
        <v>672</v>
      </c>
      <c r="H50" s="44"/>
      <c r="I50" s="44"/>
      <c r="J50" s="37"/>
      <c r="K50" s="36"/>
      <c r="L50" s="37"/>
      <c r="M50" s="38"/>
      <c r="N50" s="300"/>
      <c r="O50" s="39"/>
    </row>
    <row r="51" spans="1:15" s="16" customFormat="1" ht="30" customHeight="1" x14ac:dyDescent="0.15">
      <c r="A51" s="40">
        <v>36</v>
      </c>
      <c r="B51" s="57" t="s">
        <v>538</v>
      </c>
      <c r="C51" s="55">
        <v>5</v>
      </c>
      <c r="D51" s="131">
        <v>2</v>
      </c>
      <c r="E51" s="65">
        <v>5</v>
      </c>
      <c r="F51" s="187">
        <f t="shared" si="0"/>
        <v>12</v>
      </c>
      <c r="G51" s="65" t="s">
        <v>672</v>
      </c>
      <c r="H51" s="44"/>
      <c r="I51" s="44"/>
      <c r="J51" s="37"/>
      <c r="K51" s="36"/>
      <c r="L51" s="37"/>
      <c r="M51" s="38"/>
      <c r="N51" s="300"/>
      <c r="O51" s="39"/>
    </row>
    <row r="52" spans="1:15" s="16" customFormat="1" ht="30" customHeight="1" x14ac:dyDescent="0.15">
      <c r="A52" s="40">
        <v>37</v>
      </c>
      <c r="B52" s="57" t="s">
        <v>615</v>
      </c>
      <c r="C52" s="55">
        <v>40</v>
      </c>
      <c r="D52" s="131">
        <v>25</v>
      </c>
      <c r="E52" s="65">
        <v>40</v>
      </c>
      <c r="F52" s="187">
        <f t="shared" si="0"/>
        <v>105</v>
      </c>
      <c r="G52" s="65" t="s">
        <v>672</v>
      </c>
      <c r="H52" s="44"/>
      <c r="I52" s="44"/>
      <c r="J52" s="37"/>
      <c r="K52" s="36"/>
      <c r="L52" s="37"/>
      <c r="M52" s="38"/>
      <c r="N52" s="300"/>
      <c r="O52" s="39"/>
    </row>
    <row r="53" spans="1:15" s="16" customFormat="1" ht="30" customHeight="1" x14ac:dyDescent="0.15">
      <c r="A53" s="40">
        <v>38</v>
      </c>
      <c r="B53" s="57" t="s">
        <v>540</v>
      </c>
      <c r="C53" s="55">
        <v>0</v>
      </c>
      <c r="D53" s="131">
        <v>2</v>
      </c>
      <c r="E53" s="65">
        <v>0</v>
      </c>
      <c r="F53" s="187">
        <f t="shared" si="0"/>
        <v>2</v>
      </c>
      <c r="G53" s="65" t="s">
        <v>731</v>
      </c>
      <c r="H53" s="44"/>
      <c r="I53" s="44"/>
      <c r="J53" s="37"/>
      <c r="K53" s="36"/>
      <c r="L53" s="37"/>
      <c r="M53" s="38"/>
      <c r="N53" s="300"/>
      <c r="O53" s="39"/>
    </row>
    <row r="54" spans="1:15" s="16" customFormat="1" ht="30" customHeight="1" x14ac:dyDescent="0.15">
      <c r="A54" s="40">
        <v>39</v>
      </c>
      <c r="B54" s="57" t="s">
        <v>541</v>
      </c>
      <c r="C54" s="55">
        <v>0</v>
      </c>
      <c r="D54" s="131">
        <v>5</v>
      </c>
      <c r="E54" s="65">
        <v>0</v>
      </c>
      <c r="F54" s="187">
        <f t="shared" si="0"/>
        <v>5</v>
      </c>
      <c r="G54" s="65" t="s">
        <v>672</v>
      </c>
      <c r="H54" s="44"/>
      <c r="I54" s="44"/>
      <c r="J54" s="37"/>
      <c r="K54" s="36"/>
      <c r="L54" s="37"/>
      <c r="M54" s="38"/>
      <c r="N54" s="300"/>
      <c r="O54" s="39"/>
    </row>
    <row r="55" spans="1:15" s="16" customFormat="1" ht="30" customHeight="1" x14ac:dyDescent="0.15">
      <c r="A55" s="40">
        <v>40</v>
      </c>
      <c r="B55" s="57" t="s">
        <v>542</v>
      </c>
      <c r="C55" s="55">
        <v>0</v>
      </c>
      <c r="D55" s="131">
        <v>5</v>
      </c>
      <c r="E55" s="65">
        <v>0</v>
      </c>
      <c r="F55" s="187">
        <f t="shared" si="0"/>
        <v>5</v>
      </c>
      <c r="G55" s="65" t="s">
        <v>672</v>
      </c>
      <c r="H55" s="44"/>
      <c r="I55" s="44"/>
      <c r="J55" s="37"/>
      <c r="K55" s="36"/>
      <c r="L55" s="37"/>
      <c r="M55" s="38"/>
      <c r="N55" s="300"/>
      <c r="O55" s="39"/>
    </row>
    <row r="56" spans="1:15" s="16" customFormat="1" ht="30" customHeight="1" x14ac:dyDescent="0.15">
      <c r="A56" s="40">
        <v>41</v>
      </c>
      <c r="B56" s="57" t="s">
        <v>543</v>
      </c>
      <c r="C56" s="55">
        <v>150</v>
      </c>
      <c r="D56" s="131">
        <v>100</v>
      </c>
      <c r="E56" s="65">
        <v>150</v>
      </c>
      <c r="F56" s="187">
        <f t="shared" si="0"/>
        <v>400</v>
      </c>
      <c r="G56" s="65" t="s">
        <v>672</v>
      </c>
      <c r="H56" s="44"/>
      <c r="I56" s="44"/>
      <c r="J56" s="37"/>
      <c r="K56" s="36"/>
      <c r="L56" s="37"/>
      <c r="M56" s="38"/>
      <c r="N56" s="300"/>
      <c r="O56" s="39"/>
    </row>
    <row r="57" spans="1:15" s="16" customFormat="1" ht="30" customHeight="1" x14ac:dyDescent="0.15">
      <c r="A57" s="40">
        <v>42</v>
      </c>
      <c r="B57" s="57" t="s">
        <v>186</v>
      </c>
      <c r="C57" s="55">
        <v>800</v>
      </c>
      <c r="D57" s="131">
        <v>400</v>
      </c>
      <c r="E57" s="65">
        <v>0</v>
      </c>
      <c r="F57" s="187">
        <f t="shared" si="0"/>
        <v>1200</v>
      </c>
      <c r="G57" s="65" t="s">
        <v>629</v>
      </c>
      <c r="H57" s="44"/>
      <c r="I57" s="44"/>
      <c r="J57" s="37"/>
      <c r="K57" s="36"/>
      <c r="L57" s="37"/>
      <c r="M57" s="38"/>
      <c r="N57" s="300"/>
      <c r="O57" s="39"/>
    </row>
    <row r="58" spans="1:15" s="16" customFormat="1" ht="30" customHeight="1" x14ac:dyDescent="0.15">
      <c r="A58" s="40">
        <v>43</v>
      </c>
      <c r="B58" s="57" t="s">
        <v>187</v>
      </c>
      <c r="C58" s="42">
        <v>350</v>
      </c>
      <c r="D58" s="131">
        <v>400</v>
      </c>
      <c r="E58" s="50">
        <v>0</v>
      </c>
      <c r="F58" s="187">
        <f t="shared" si="0"/>
        <v>750</v>
      </c>
      <c r="G58" s="50" t="s">
        <v>629</v>
      </c>
      <c r="H58" s="44"/>
      <c r="I58" s="44"/>
      <c r="J58" s="37"/>
      <c r="K58" s="36"/>
      <c r="L58" s="37"/>
      <c r="M58" s="38"/>
      <c r="N58" s="300"/>
      <c r="O58" s="39"/>
    </row>
    <row r="59" spans="1:15" s="16" customFormat="1" ht="30" customHeight="1" x14ac:dyDescent="0.15">
      <c r="A59" s="40">
        <v>44</v>
      </c>
      <c r="B59" s="57" t="s">
        <v>322</v>
      </c>
      <c r="C59" s="42">
        <v>100</v>
      </c>
      <c r="D59" s="131">
        <v>250</v>
      </c>
      <c r="E59" s="50">
        <v>0</v>
      </c>
      <c r="F59" s="187">
        <f t="shared" si="0"/>
        <v>350</v>
      </c>
      <c r="G59" s="50" t="s">
        <v>629</v>
      </c>
      <c r="H59" s="44"/>
      <c r="I59" s="44"/>
      <c r="J59" s="37"/>
      <c r="K59" s="36"/>
      <c r="L59" s="37"/>
      <c r="M59" s="38"/>
      <c r="N59" s="300"/>
      <c r="O59" s="39"/>
    </row>
    <row r="60" spans="1:15" s="16" customFormat="1" ht="30" customHeight="1" x14ac:dyDescent="0.15">
      <c r="A60" s="40">
        <v>45</v>
      </c>
      <c r="B60" s="57" t="s">
        <v>321</v>
      </c>
      <c r="C60" s="55">
        <v>1000</v>
      </c>
      <c r="D60" s="131">
        <v>850</v>
      </c>
      <c r="E60" s="65">
        <v>800</v>
      </c>
      <c r="F60" s="187">
        <f t="shared" si="0"/>
        <v>2650</v>
      </c>
      <c r="G60" s="65" t="s">
        <v>629</v>
      </c>
      <c r="H60" s="44"/>
      <c r="I60" s="44"/>
      <c r="J60" s="37"/>
      <c r="K60" s="36"/>
      <c r="L60" s="37"/>
      <c r="M60" s="38"/>
      <c r="N60" s="300"/>
      <c r="O60" s="39"/>
    </row>
    <row r="61" spans="1:15" s="16" customFormat="1" ht="30" customHeight="1" x14ac:dyDescent="0.15">
      <c r="A61" s="40">
        <v>46</v>
      </c>
      <c r="B61" s="57" t="s">
        <v>549</v>
      </c>
      <c r="C61" s="55">
        <v>250</v>
      </c>
      <c r="D61" s="131">
        <v>600</v>
      </c>
      <c r="E61" s="65">
        <v>400</v>
      </c>
      <c r="F61" s="187">
        <f t="shared" si="0"/>
        <v>1250</v>
      </c>
      <c r="G61" s="65" t="s">
        <v>629</v>
      </c>
      <c r="H61" s="44"/>
      <c r="I61" s="44"/>
      <c r="J61" s="37"/>
      <c r="K61" s="36"/>
      <c r="L61" s="37"/>
      <c r="M61" s="38"/>
      <c r="N61" s="300"/>
      <c r="O61" s="39"/>
    </row>
    <row r="62" spans="1:15" s="16" customFormat="1" ht="30" customHeight="1" x14ac:dyDescent="0.15">
      <c r="A62" s="40">
        <v>47</v>
      </c>
      <c r="B62" s="57" t="s">
        <v>550</v>
      </c>
      <c r="C62" s="55">
        <v>100</v>
      </c>
      <c r="D62" s="131">
        <v>100</v>
      </c>
      <c r="E62" s="65">
        <v>50</v>
      </c>
      <c r="F62" s="187">
        <f t="shared" si="0"/>
        <v>250</v>
      </c>
      <c r="G62" s="65" t="s">
        <v>629</v>
      </c>
      <c r="H62" s="44"/>
      <c r="I62" s="44"/>
      <c r="J62" s="37"/>
      <c r="K62" s="36"/>
      <c r="L62" s="37"/>
      <c r="M62" s="38"/>
      <c r="N62" s="300"/>
      <c r="O62" s="39"/>
    </row>
    <row r="63" spans="1:15" s="16" customFormat="1" ht="30" customHeight="1" x14ac:dyDescent="0.15">
      <c r="A63" s="40">
        <v>48</v>
      </c>
      <c r="B63" s="57" t="s">
        <v>548</v>
      </c>
      <c r="C63" s="55">
        <v>1500</v>
      </c>
      <c r="D63" s="131">
        <v>1300</v>
      </c>
      <c r="E63" s="65">
        <v>1200</v>
      </c>
      <c r="F63" s="187">
        <f t="shared" si="0"/>
        <v>4000</v>
      </c>
      <c r="G63" s="65" t="s">
        <v>629</v>
      </c>
      <c r="H63" s="44"/>
      <c r="I63" s="44"/>
      <c r="J63" s="37"/>
      <c r="K63" s="36"/>
      <c r="L63" s="37"/>
      <c r="M63" s="38"/>
      <c r="N63" s="300"/>
      <c r="O63" s="39"/>
    </row>
    <row r="64" spans="1:15" s="16" customFormat="1" ht="30" customHeight="1" x14ac:dyDescent="0.15">
      <c r="A64" s="40">
        <v>49</v>
      </c>
      <c r="B64" s="57" t="s">
        <v>545</v>
      </c>
      <c r="C64" s="55">
        <v>0</v>
      </c>
      <c r="D64" s="131">
        <v>50</v>
      </c>
      <c r="E64" s="65">
        <v>0</v>
      </c>
      <c r="F64" s="187">
        <f t="shared" si="0"/>
        <v>50</v>
      </c>
      <c r="G64" s="65" t="s">
        <v>629</v>
      </c>
      <c r="H64" s="44"/>
      <c r="I64" s="44"/>
      <c r="J64" s="37"/>
      <c r="K64" s="36"/>
      <c r="L64" s="37"/>
      <c r="M64" s="38"/>
      <c r="N64" s="300"/>
      <c r="O64" s="39"/>
    </row>
    <row r="65" spans="1:147" s="16" customFormat="1" ht="30" customHeight="1" x14ac:dyDescent="0.15">
      <c r="A65" s="40">
        <v>50</v>
      </c>
      <c r="B65" s="57" t="s">
        <v>544</v>
      </c>
      <c r="C65" s="55">
        <v>0</v>
      </c>
      <c r="D65" s="131">
        <v>20</v>
      </c>
      <c r="E65" s="65">
        <v>0</v>
      </c>
      <c r="F65" s="187">
        <f t="shared" si="0"/>
        <v>20</v>
      </c>
      <c r="G65" s="65" t="s">
        <v>629</v>
      </c>
      <c r="H65" s="44"/>
      <c r="I65" s="44"/>
      <c r="J65" s="37"/>
      <c r="K65" s="36"/>
      <c r="L65" s="37"/>
      <c r="M65" s="38"/>
      <c r="N65" s="300"/>
      <c r="O65" s="39"/>
    </row>
    <row r="66" spans="1:147" s="16" customFormat="1" ht="30" customHeight="1" x14ac:dyDescent="0.15">
      <c r="A66" s="40">
        <v>51</v>
      </c>
      <c r="B66" s="57" t="s">
        <v>454</v>
      </c>
      <c r="C66" s="55">
        <v>0</v>
      </c>
      <c r="D66" s="131">
        <v>50</v>
      </c>
      <c r="E66" s="65">
        <v>250</v>
      </c>
      <c r="F66" s="187">
        <f t="shared" si="0"/>
        <v>300</v>
      </c>
      <c r="G66" s="65" t="s">
        <v>672</v>
      </c>
      <c r="H66" s="44"/>
      <c r="I66" s="44"/>
      <c r="J66" s="37"/>
      <c r="K66" s="36"/>
      <c r="L66" s="37"/>
      <c r="M66" s="38"/>
      <c r="N66" s="300"/>
      <c r="O66" s="39"/>
    </row>
    <row r="67" spans="1:147" s="16" customFormat="1" ht="30" customHeight="1" x14ac:dyDescent="0.15">
      <c r="A67" s="40">
        <v>52</v>
      </c>
      <c r="B67" s="57" t="s">
        <v>546</v>
      </c>
      <c r="C67" s="55">
        <v>400</v>
      </c>
      <c r="D67" s="131">
        <v>400</v>
      </c>
      <c r="E67" s="65">
        <v>500</v>
      </c>
      <c r="F67" s="187">
        <f t="shared" si="0"/>
        <v>1300</v>
      </c>
      <c r="G67" s="65" t="s">
        <v>672</v>
      </c>
      <c r="H67" s="44"/>
      <c r="I67" s="44"/>
      <c r="J67" s="37"/>
      <c r="K67" s="36"/>
      <c r="L67" s="37"/>
      <c r="M67" s="38"/>
      <c r="N67" s="300"/>
      <c r="O67" s="39"/>
    </row>
    <row r="68" spans="1:147" s="16" customFormat="1" ht="30" customHeight="1" x14ac:dyDescent="0.15">
      <c r="A68" s="40">
        <v>53</v>
      </c>
      <c r="B68" s="57" t="s">
        <v>547</v>
      </c>
      <c r="C68" s="55">
        <v>0</v>
      </c>
      <c r="D68" s="131">
        <v>15</v>
      </c>
      <c r="E68" s="65">
        <v>0</v>
      </c>
      <c r="F68" s="187">
        <f t="shared" si="0"/>
        <v>15</v>
      </c>
      <c r="G68" s="65" t="s">
        <v>672</v>
      </c>
      <c r="H68" s="44"/>
      <c r="I68" s="44"/>
      <c r="J68" s="37"/>
      <c r="K68" s="36"/>
      <c r="L68" s="37"/>
      <c r="M68" s="38"/>
      <c r="N68" s="300"/>
      <c r="O68" s="39"/>
    </row>
    <row r="69" spans="1:147" s="16" customFormat="1" ht="30" customHeight="1" x14ac:dyDescent="0.15">
      <c r="A69" s="40">
        <v>54</v>
      </c>
      <c r="B69" s="57" t="s">
        <v>188</v>
      </c>
      <c r="C69" s="42">
        <v>170</v>
      </c>
      <c r="D69" s="131">
        <v>200</v>
      </c>
      <c r="E69" s="50">
        <v>250</v>
      </c>
      <c r="F69" s="187">
        <f t="shared" si="0"/>
        <v>620</v>
      </c>
      <c r="G69" s="50" t="s">
        <v>732</v>
      </c>
      <c r="H69" s="44"/>
      <c r="I69" s="44"/>
      <c r="J69" s="37"/>
      <c r="K69" s="36"/>
      <c r="L69" s="37"/>
      <c r="M69" s="38"/>
      <c r="N69" s="300"/>
      <c r="O69" s="39"/>
    </row>
    <row r="70" spans="1:147" s="16" customFormat="1" ht="30" customHeight="1" x14ac:dyDescent="0.15">
      <c r="A70" s="40">
        <v>55</v>
      </c>
      <c r="B70" s="57" t="s">
        <v>539</v>
      </c>
      <c r="C70" s="42">
        <v>12</v>
      </c>
      <c r="D70" s="131">
        <v>10</v>
      </c>
      <c r="E70" s="50">
        <v>10</v>
      </c>
      <c r="F70" s="187">
        <f t="shared" si="0"/>
        <v>32</v>
      </c>
      <c r="G70" s="50" t="s">
        <v>672</v>
      </c>
      <c r="H70" s="44"/>
      <c r="I70" s="44"/>
      <c r="J70" s="37"/>
      <c r="K70" s="36"/>
      <c r="L70" s="37"/>
      <c r="M70" s="38"/>
      <c r="N70" s="300"/>
      <c r="O70" s="39"/>
    </row>
    <row r="71" spans="1:147" s="16" customFormat="1" ht="30" customHeight="1" x14ac:dyDescent="0.15">
      <c r="A71" s="40">
        <v>56</v>
      </c>
      <c r="B71" s="57" t="s">
        <v>344</v>
      </c>
      <c r="C71" s="55">
        <v>2</v>
      </c>
      <c r="D71" s="131">
        <v>0</v>
      </c>
      <c r="E71" s="65">
        <v>0</v>
      </c>
      <c r="F71" s="187">
        <f t="shared" si="0"/>
        <v>2</v>
      </c>
      <c r="G71" s="65" t="s">
        <v>54</v>
      </c>
      <c r="H71" s="44"/>
      <c r="I71" s="44"/>
      <c r="J71" s="37"/>
      <c r="K71" s="36"/>
      <c r="L71" s="37"/>
      <c r="M71" s="38"/>
      <c r="N71" s="300"/>
      <c r="O71" s="39"/>
    </row>
    <row r="72" spans="1:147" s="16" customFormat="1" ht="30" customHeight="1" x14ac:dyDescent="0.15">
      <c r="A72" s="40">
        <v>57</v>
      </c>
      <c r="B72" s="75" t="s">
        <v>651</v>
      </c>
      <c r="C72" s="55">
        <v>300</v>
      </c>
      <c r="D72" s="132">
        <v>180</v>
      </c>
      <c r="E72" s="65">
        <v>200</v>
      </c>
      <c r="F72" s="187">
        <f t="shared" si="0"/>
        <v>680</v>
      </c>
      <c r="G72" s="65" t="s">
        <v>629</v>
      </c>
      <c r="H72" s="73"/>
      <c r="I72" s="73"/>
      <c r="J72" s="37"/>
      <c r="K72" s="84"/>
      <c r="L72" s="83"/>
      <c r="M72" s="85"/>
      <c r="N72" s="303"/>
      <c r="O72" s="86"/>
    </row>
    <row r="73" spans="1:147" s="16" customFormat="1" ht="30" customHeight="1" x14ac:dyDescent="0.15">
      <c r="A73" s="40">
        <v>58</v>
      </c>
      <c r="B73" s="75" t="s">
        <v>652</v>
      </c>
      <c r="C73" s="55">
        <v>250</v>
      </c>
      <c r="D73" s="132">
        <v>20</v>
      </c>
      <c r="E73" s="65">
        <v>0</v>
      </c>
      <c r="F73" s="187">
        <f t="shared" si="0"/>
        <v>270</v>
      </c>
      <c r="G73" s="65" t="s">
        <v>629</v>
      </c>
      <c r="H73" s="73"/>
      <c r="I73" s="73"/>
      <c r="J73" s="37"/>
      <c r="K73" s="84"/>
      <c r="L73" s="83"/>
      <c r="M73" s="85"/>
      <c r="N73" s="303"/>
      <c r="O73" s="86"/>
    </row>
    <row r="74" spans="1:147" s="16" customFormat="1" ht="30" customHeight="1" x14ac:dyDescent="0.15">
      <c r="A74" s="40">
        <v>59</v>
      </c>
      <c r="B74" s="240" t="s">
        <v>819</v>
      </c>
      <c r="C74" s="186">
        <v>50</v>
      </c>
      <c r="D74" s="239">
        <v>10</v>
      </c>
      <c r="E74" s="143">
        <v>0</v>
      </c>
      <c r="F74" s="224">
        <f t="shared" si="0"/>
        <v>60</v>
      </c>
      <c r="G74" s="143" t="s">
        <v>629</v>
      </c>
      <c r="H74" s="73"/>
      <c r="I74" s="73"/>
      <c r="J74" s="37"/>
      <c r="K74" s="84"/>
      <c r="L74" s="83"/>
      <c r="M74" s="85"/>
      <c r="N74" s="303"/>
      <c r="O74" s="86"/>
    </row>
    <row r="75" spans="1:147" s="16" customFormat="1" ht="30" customHeight="1" x14ac:dyDescent="0.15">
      <c r="A75" s="40">
        <v>60</v>
      </c>
      <c r="B75" s="75" t="s">
        <v>384</v>
      </c>
      <c r="C75" s="55">
        <v>1</v>
      </c>
      <c r="D75" s="65">
        <v>0</v>
      </c>
      <c r="E75" s="65">
        <v>0</v>
      </c>
      <c r="F75" s="187">
        <f t="shared" si="0"/>
        <v>1</v>
      </c>
      <c r="G75" s="65" t="s">
        <v>672</v>
      </c>
      <c r="H75" s="73"/>
      <c r="I75" s="73"/>
      <c r="J75" s="37"/>
      <c r="K75" s="84"/>
      <c r="L75" s="83"/>
      <c r="M75" s="85"/>
      <c r="N75" s="303"/>
      <c r="O75" s="86"/>
    </row>
    <row r="76" spans="1:147" s="16" customFormat="1" ht="30" customHeight="1" x14ac:dyDescent="0.15">
      <c r="A76" s="40">
        <v>61</v>
      </c>
      <c r="B76" s="207" t="s">
        <v>709</v>
      </c>
      <c r="C76" s="55"/>
      <c r="D76" s="132">
        <v>50</v>
      </c>
      <c r="E76" s="65">
        <v>0</v>
      </c>
      <c r="F76" s="187">
        <f t="shared" si="0"/>
        <v>50</v>
      </c>
      <c r="G76" s="65" t="s">
        <v>672</v>
      </c>
      <c r="H76" s="73"/>
      <c r="I76" s="73"/>
      <c r="J76" s="83"/>
      <c r="K76" s="84"/>
      <c r="L76" s="83"/>
      <c r="M76" s="85"/>
      <c r="N76" s="303"/>
      <c r="O76" s="86"/>
    </row>
    <row r="77" spans="1:147" s="148" customFormat="1" ht="30" customHeight="1" thickBot="1" x14ac:dyDescent="0.2">
      <c r="A77" s="40">
        <v>62</v>
      </c>
      <c r="B77" s="207" t="s">
        <v>712</v>
      </c>
      <c r="C77" s="55"/>
      <c r="D77" s="132">
        <v>10</v>
      </c>
      <c r="E77" s="72">
        <v>0</v>
      </c>
      <c r="F77" s="189">
        <f t="shared" si="0"/>
        <v>10</v>
      </c>
      <c r="G77" s="72" t="s">
        <v>629</v>
      </c>
      <c r="H77" s="73"/>
      <c r="I77" s="73"/>
      <c r="J77" s="83"/>
      <c r="K77" s="84"/>
      <c r="L77" s="83"/>
      <c r="M77" s="85"/>
      <c r="N77" s="85"/>
      <c r="O77" s="85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</row>
    <row r="78" spans="1:147" ht="23.25" customHeight="1" thickBot="1" x14ac:dyDescent="0.2">
      <c r="A78" s="289" t="s">
        <v>855</v>
      </c>
      <c r="B78" s="290"/>
      <c r="C78" s="290"/>
      <c r="D78" s="290"/>
      <c r="E78" s="290"/>
      <c r="F78" s="290"/>
      <c r="G78" s="290"/>
      <c r="H78" s="290"/>
      <c r="I78" s="290"/>
      <c r="J78" s="290"/>
      <c r="K78" s="290"/>
      <c r="L78" s="290"/>
      <c r="M78" s="292"/>
      <c r="N78" s="304"/>
      <c r="O78" s="305"/>
    </row>
    <row r="79" spans="1:147" s="16" customFormat="1" ht="20.25" customHeight="1" x14ac:dyDescent="0.15">
      <c r="A79" s="45"/>
      <c r="B79" s="45"/>
      <c r="C79" s="46"/>
      <c r="D79" s="45"/>
      <c r="E79" s="150"/>
      <c r="F79" s="190"/>
      <c r="G79" s="150"/>
      <c r="H79" s="45"/>
      <c r="I79" s="190"/>
      <c r="J79" s="45"/>
      <c r="K79" s="45"/>
      <c r="L79" s="45"/>
      <c r="M79" s="45"/>
      <c r="N79" s="260"/>
      <c r="O79" s="45"/>
    </row>
    <row r="80" spans="1:147" s="16" customFormat="1" ht="19.5" customHeight="1" x14ac:dyDescent="0.15">
      <c r="A80" s="12" t="s">
        <v>15</v>
      </c>
      <c r="B80" s="12"/>
      <c r="C80" s="11"/>
      <c r="D80" s="7"/>
      <c r="E80" s="7"/>
      <c r="F80" s="7"/>
      <c r="G80" s="7"/>
      <c r="H80" s="261" t="s">
        <v>16</v>
      </c>
      <c r="I80" s="261"/>
      <c r="J80" s="261"/>
      <c r="K80" s="261"/>
      <c r="L80" s="261"/>
      <c r="M80" s="262"/>
      <c r="N80" s="262"/>
      <c r="O80" s="262"/>
    </row>
    <row r="85" spans="2:3" ht="15" customHeight="1" x14ac:dyDescent="0.15">
      <c r="B85" s="113"/>
      <c r="C85" s="114"/>
    </row>
    <row r="86" spans="2:3" ht="15" customHeight="1" x14ac:dyDescent="0.15">
      <c r="B86" s="113"/>
      <c r="C86" s="114"/>
    </row>
    <row r="87" spans="2:3" ht="15" customHeight="1" x14ac:dyDescent="0.15">
      <c r="B87" s="113"/>
      <c r="C87" s="114"/>
    </row>
  </sheetData>
  <mergeCells count="26">
    <mergeCell ref="H80:L80"/>
    <mergeCell ref="M80:O80"/>
    <mergeCell ref="H13:H14"/>
    <mergeCell ref="J13:J14"/>
    <mergeCell ref="A78:M78"/>
    <mergeCell ref="N13:N14"/>
    <mergeCell ref="A9:O9"/>
    <mergeCell ref="A10:O10"/>
    <mergeCell ref="A11:O11"/>
    <mergeCell ref="A13:A14"/>
    <mergeCell ref="B13:B14"/>
    <mergeCell ref="M13:M14"/>
    <mergeCell ref="O13:O14"/>
    <mergeCell ref="K13:K14"/>
    <mergeCell ref="L13:L14"/>
    <mergeCell ref="G13:G14"/>
    <mergeCell ref="C13:F13"/>
    <mergeCell ref="I13:I14"/>
    <mergeCell ref="A7:D7"/>
    <mergeCell ref="H7:O7"/>
    <mergeCell ref="A2:D2"/>
    <mergeCell ref="H2:O2"/>
    <mergeCell ref="A3:D3"/>
    <mergeCell ref="H3:O3"/>
    <mergeCell ref="A6:D6"/>
    <mergeCell ref="H6:O6"/>
  </mergeCells>
  <phoneticPr fontId="9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62"/>
  <sheetViews>
    <sheetView zoomScale="120" zoomScaleNormal="120" workbookViewId="0">
      <selection activeCell="I2" sqref="I2:N2"/>
    </sheetView>
  </sheetViews>
  <sheetFormatPr baseColWidth="10" defaultColWidth="9" defaultRowHeight="15" customHeight="1" x14ac:dyDescent="0.15"/>
  <cols>
    <col min="1" max="1" width="4.3984375" style="7" customWidth="1"/>
    <col min="2" max="2" width="31.19921875" style="12" customWidth="1"/>
    <col min="3" max="3" width="7.796875" style="46" customWidth="1"/>
    <col min="4" max="4" width="13.3984375" style="12" customWidth="1"/>
    <col min="5" max="6" width="10.3984375" style="12" customWidth="1"/>
    <col min="7" max="7" width="5.796875" style="12" customWidth="1"/>
    <col min="8" max="8" width="13" style="12" customWidth="1"/>
    <col min="9" max="9" width="10.59765625" style="12" customWidth="1"/>
    <col min="10" max="10" width="9.796875" style="12" customWidth="1"/>
    <col min="11" max="12" width="8" style="12" customWidth="1"/>
    <col min="13" max="13" width="11" style="11" customWidth="1"/>
    <col min="14" max="14" width="13.3984375" style="11" customWidth="1"/>
    <col min="15" max="16384" width="9" style="11"/>
  </cols>
  <sheetData>
    <row r="1" spans="1:14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N1" s="5" t="s">
        <v>851</v>
      </c>
    </row>
    <row r="2" spans="1:14" s="5" customFormat="1" ht="18.75" customHeight="1" x14ac:dyDescent="0.15">
      <c r="A2" s="285" t="s">
        <v>1</v>
      </c>
      <c r="B2" s="285"/>
      <c r="C2" s="285"/>
      <c r="D2" s="285"/>
      <c r="I2" s="285" t="s">
        <v>2</v>
      </c>
      <c r="J2" s="285"/>
      <c r="K2" s="285"/>
      <c r="L2" s="285"/>
      <c r="M2" s="285"/>
      <c r="N2" s="285"/>
    </row>
    <row r="3" spans="1:14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6"/>
      <c r="I3" s="284" t="s">
        <v>4</v>
      </c>
      <c r="J3" s="284"/>
      <c r="K3" s="284"/>
      <c r="L3" s="284"/>
      <c r="M3" s="284"/>
      <c r="N3" s="284"/>
    </row>
    <row r="4" spans="1:14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15">
      <c r="A6" s="285" t="s">
        <v>627</v>
      </c>
      <c r="B6" s="285"/>
      <c r="C6" s="285"/>
      <c r="D6" s="285"/>
      <c r="I6" s="285"/>
      <c r="J6" s="285"/>
      <c r="K6" s="285"/>
      <c r="L6" s="285"/>
      <c r="M6" s="285"/>
      <c r="N6" s="285"/>
    </row>
    <row r="7" spans="1:14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6"/>
      <c r="I7" s="284"/>
      <c r="J7" s="284"/>
      <c r="K7" s="284"/>
      <c r="L7" s="284"/>
      <c r="M7" s="284"/>
      <c r="N7" s="284"/>
    </row>
    <row r="8" spans="1:14" s="12" customFormat="1" ht="14.25" customHeight="1" x14ac:dyDescent="0.15">
      <c r="A8" s="7"/>
      <c r="B8" s="8"/>
      <c r="C8" s="9"/>
      <c r="D8" s="10"/>
      <c r="E8" s="10"/>
      <c r="F8" s="10"/>
      <c r="G8" s="10"/>
      <c r="H8" s="10"/>
      <c r="I8" s="8"/>
      <c r="J8" s="10"/>
      <c r="K8" s="10"/>
      <c r="L8" s="10"/>
      <c r="M8" s="10"/>
      <c r="N8" s="11"/>
    </row>
    <row r="9" spans="1:14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</row>
    <row r="10" spans="1:14" s="13" customFormat="1" ht="19.5" customHeight="1" x14ac:dyDescent="0.15">
      <c r="A10" s="276" t="s">
        <v>844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</row>
    <row r="11" spans="1:14" s="13" customFormat="1" ht="19.5" customHeight="1" x14ac:dyDescent="0.15">
      <c r="A11" s="277" t="s">
        <v>599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</row>
    <row r="12" spans="1:14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4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293" t="s">
        <v>772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</row>
    <row r="14" spans="1:14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294"/>
      <c r="J14" s="264"/>
      <c r="K14" s="264"/>
      <c r="L14" s="264"/>
      <c r="M14" s="264"/>
      <c r="N14" s="283"/>
    </row>
    <row r="15" spans="1:14" s="17" customFormat="1" ht="18" customHeight="1" x14ac:dyDescent="0.15">
      <c r="A15" s="18">
        <v>1</v>
      </c>
      <c r="B15" s="19">
        <v>2</v>
      </c>
      <c r="C15" s="20">
        <v>3</v>
      </c>
      <c r="D15" s="254">
        <v>4</v>
      </c>
      <c r="E15" s="23">
        <v>5</v>
      </c>
      <c r="F15" s="23">
        <v>6</v>
      </c>
      <c r="G15" s="23">
        <v>7</v>
      </c>
      <c r="H15" s="23">
        <v>8</v>
      </c>
      <c r="I15" s="255">
        <v>9</v>
      </c>
      <c r="J15" s="256">
        <v>10</v>
      </c>
      <c r="K15" s="254">
        <v>11</v>
      </c>
      <c r="L15" s="254">
        <v>12</v>
      </c>
      <c r="M15" s="256">
        <v>13</v>
      </c>
      <c r="N15" s="21" t="s">
        <v>746</v>
      </c>
    </row>
    <row r="16" spans="1:14" s="17" customFormat="1" ht="25" customHeight="1" x14ac:dyDescent="0.15">
      <c r="A16" s="43">
        <v>1</v>
      </c>
      <c r="B16" s="47" t="s">
        <v>338</v>
      </c>
      <c r="C16" s="42">
        <v>80</v>
      </c>
      <c r="D16" s="131">
        <v>30</v>
      </c>
      <c r="E16" s="181" t="s">
        <v>714</v>
      </c>
      <c r="F16" s="185" t="s">
        <v>766</v>
      </c>
      <c r="G16" s="181" t="s">
        <v>54</v>
      </c>
      <c r="H16" s="235"/>
      <c r="I16" s="236"/>
      <c r="J16" s="235"/>
      <c r="K16" s="235"/>
      <c r="L16" s="235"/>
      <c r="M16" s="235"/>
      <c r="N16" s="235"/>
    </row>
    <row r="17" spans="1:14" s="17" customFormat="1" ht="26" customHeight="1" x14ac:dyDescent="0.15">
      <c r="A17" s="43">
        <v>2</v>
      </c>
      <c r="B17" s="47" t="s">
        <v>421</v>
      </c>
      <c r="C17" s="42">
        <v>10</v>
      </c>
      <c r="D17" s="131">
        <v>100</v>
      </c>
      <c r="E17" s="181" t="s">
        <v>716</v>
      </c>
      <c r="F17" s="185" t="s">
        <v>767</v>
      </c>
      <c r="G17" s="181" t="s">
        <v>54</v>
      </c>
      <c r="H17" s="235"/>
      <c r="I17" s="236"/>
      <c r="J17" s="235"/>
      <c r="K17" s="235"/>
      <c r="L17" s="235"/>
      <c r="M17" s="235"/>
      <c r="N17" s="235"/>
    </row>
    <row r="18" spans="1:14" s="17" customFormat="1" ht="18" customHeight="1" x14ac:dyDescent="0.15">
      <c r="A18" s="43">
        <v>3</v>
      </c>
      <c r="B18" s="47" t="s">
        <v>341</v>
      </c>
      <c r="C18" s="42">
        <v>5</v>
      </c>
      <c r="D18" s="131"/>
      <c r="E18" s="181"/>
      <c r="F18" s="185" t="s">
        <v>659</v>
      </c>
      <c r="G18" s="181" t="s">
        <v>54</v>
      </c>
      <c r="H18" s="235"/>
      <c r="I18" s="236"/>
      <c r="J18" s="235"/>
      <c r="K18" s="235"/>
      <c r="L18" s="235"/>
      <c r="M18" s="235"/>
      <c r="N18" s="235"/>
    </row>
    <row r="19" spans="1:14" s="17" customFormat="1" ht="18" customHeight="1" x14ac:dyDescent="0.15">
      <c r="A19" s="43">
        <v>4</v>
      </c>
      <c r="B19" s="47" t="s">
        <v>340</v>
      </c>
      <c r="C19" s="42">
        <v>30</v>
      </c>
      <c r="D19" s="131">
        <v>50</v>
      </c>
      <c r="E19" s="181" t="s">
        <v>723</v>
      </c>
      <c r="F19" s="185" t="s">
        <v>768</v>
      </c>
      <c r="G19" s="181" t="s">
        <v>54</v>
      </c>
      <c r="H19" s="235"/>
      <c r="I19" s="236"/>
      <c r="J19" s="235"/>
      <c r="K19" s="235"/>
      <c r="L19" s="235"/>
      <c r="M19" s="235"/>
      <c r="N19" s="235"/>
    </row>
    <row r="20" spans="1:14" s="17" customFormat="1" ht="18" customHeight="1" x14ac:dyDescent="0.15">
      <c r="A20" s="43">
        <v>5</v>
      </c>
      <c r="B20" s="47" t="s">
        <v>339</v>
      </c>
      <c r="C20" s="42">
        <v>120</v>
      </c>
      <c r="D20" s="131">
        <v>80</v>
      </c>
      <c r="E20" s="181" t="s">
        <v>723</v>
      </c>
      <c r="F20" s="185" t="s">
        <v>726</v>
      </c>
      <c r="G20" s="181" t="s">
        <v>54</v>
      </c>
      <c r="H20" s="235"/>
      <c r="I20" s="236"/>
      <c r="J20" s="235"/>
      <c r="K20" s="235"/>
      <c r="L20" s="235"/>
      <c r="M20" s="235"/>
      <c r="N20" s="235"/>
    </row>
    <row r="21" spans="1:14" s="17" customFormat="1" ht="18" customHeight="1" x14ac:dyDescent="0.15">
      <c r="A21" s="43">
        <v>6</v>
      </c>
      <c r="B21" s="47" t="s">
        <v>614</v>
      </c>
      <c r="C21" s="42">
        <v>150</v>
      </c>
      <c r="D21" s="131">
        <v>100</v>
      </c>
      <c r="E21" s="181" t="s">
        <v>717</v>
      </c>
      <c r="F21" s="185" t="s">
        <v>725</v>
      </c>
      <c r="G21" s="181" t="s">
        <v>54</v>
      </c>
      <c r="H21" s="235"/>
      <c r="I21" s="236"/>
      <c r="J21" s="235"/>
      <c r="K21" s="235"/>
      <c r="L21" s="235"/>
      <c r="M21" s="235"/>
      <c r="N21" s="235"/>
    </row>
    <row r="22" spans="1:14" s="17" customFormat="1" ht="18" customHeight="1" x14ac:dyDescent="0.15">
      <c r="A22" s="43">
        <v>7</v>
      </c>
      <c r="B22" s="47" t="s">
        <v>342</v>
      </c>
      <c r="C22" s="42">
        <v>5</v>
      </c>
      <c r="D22" s="131">
        <v>5</v>
      </c>
      <c r="E22" s="181" t="s">
        <v>715</v>
      </c>
      <c r="F22" s="185" t="s">
        <v>718</v>
      </c>
      <c r="G22" s="181" t="s">
        <v>54</v>
      </c>
      <c r="H22" s="235"/>
      <c r="I22" s="236"/>
      <c r="J22" s="235"/>
      <c r="K22" s="235"/>
      <c r="L22" s="235"/>
      <c r="M22" s="235"/>
      <c r="N22" s="235"/>
    </row>
    <row r="23" spans="1:14" s="17" customFormat="1" ht="18" customHeight="1" x14ac:dyDescent="0.15">
      <c r="A23" s="43">
        <v>8</v>
      </c>
      <c r="B23" s="47" t="s">
        <v>343</v>
      </c>
      <c r="C23" s="42">
        <v>5</v>
      </c>
      <c r="D23" s="131">
        <v>10</v>
      </c>
      <c r="E23" s="181" t="s">
        <v>715</v>
      </c>
      <c r="F23" s="185" t="s">
        <v>720</v>
      </c>
      <c r="G23" s="181" t="s">
        <v>54</v>
      </c>
      <c r="H23" s="235"/>
      <c r="I23" s="236"/>
      <c r="J23" s="235"/>
      <c r="K23" s="235"/>
      <c r="L23" s="235"/>
      <c r="M23" s="235"/>
      <c r="N23" s="235"/>
    </row>
    <row r="24" spans="1:14" s="17" customFormat="1" ht="18" customHeight="1" x14ac:dyDescent="0.15">
      <c r="A24" s="43">
        <v>9</v>
      </c>
      <c r="B24" s="41" t="s">
        <v>638</v>
      </c>
      <c r="C24" s="216">
        <v>50</v>
      </c>
      <c r="D24" s="131"/>
      <c r="E24" s="181"/>
      <c r="F24" s="185" t="s">
        <v>714</v>
      </c>
      <c r="G24" s="181" t="s">
        <v>54</v>
      </c>
      <c r="H24" s="235"/>
      <c r="I24" s="236"/>
      <c r="J24" s="235"/>
      <c r="K24" s="235"/>
      <c r="L24" s="235"/>
      <c r="M24" s="235"/>
      <c r="N24" s="235"/>
    </row>
    <row r="25" spans="1:14" s="17" customFormat="1" ht="18" customHeight="1" x14ac:dyDescent="0.15">
      <c r="A25" s="43">
        <v>10</v>
      </c>
      <c r="B25" s="41" t="s">
        <v>827</v>
      </c>
      <c r="C25" s="216"/>
      <c r="D25" s="131">
        <v>100</v>
      </c>
      <c r="E25" s="181"/>
      <c r="F25" s="185" t="s">
        <v>716</v>
      </c>
      <c r="G25" s="181" t="s">
        <v>54</v>
      </c>
      <c r="H25" s="235"/>
      <c r="I25" s="236"/>
      <c r="J25" s="235"/>
      <c r="K25" s="235"/>
      <c r="L25" s="235"/>
      <c r="M25" s="235"/>
      <c r="N25" s="235"/>
    </row>
    <row r="26" spans="1:14" s="16" customFormat="1" ht="28.5" customHeight="1" x14ac:dyDescent="0.15">
      <c r="A26" s="43">
        <v>11</v>
      </c>
      <c r="B26" s="57" t="s">
        <v>190</v>
      </c>
      <c r="C26" s="42">
        <v>10</v>
      </c>
      <c r="D26" s="131">
        <v>20</v>
      </c>
      <c r="E26" s="43">
        <v>50</v>
      </c>
      <c r="F26" s="187">
        <f>C26+D26+E26</f>
        <v>80</v>
      </c>
      <c r="G26" s="43" t="s">
        <v>54</v>
      </c>
      <c r="H26" s="43"/>
      <c r="I26" s="44"/>
      <c r="J26" s="37"/>
      <c r="K26" s="36"/>
      <c r="L26" s="37"/>
      <c r="M26" s="38"/>
      <c r="N26" s="38"/>
    </row>
    <row r="27" spans="1:14" s="16" customFormat="1" ht="28.5" customHeight="1" x14ac:dyDescent="0.15">
      <c r="A27" s="43">
        <v>12</v>
      </c>
      <c r="B27" s="57" t="s">
        <v>191</v>
      </c>
      <c r="C27" s="55">
        <v>20</v>
      </c>
      <c r="D27" s="131">
        <v>20</v>
      </c>
      <c r="E27" s="65">
        <v>20</v>
      </c>
      <c r="F27" s="208">
        <f>C27+D27+E27</f>
        <v>60</v>
      </c>
      <c r="G27" s="65" t="s">
        <v>54</v>
      </c>
      <c r="H27" s="65"/>
      <c r="I27" s="44"/>
      <c r="J27" s="37"/>
      <c r="K27" s="36"/>
      <c r="L27" s="37"/>
      <c r="M27" s="38"/>
      <c r="N27" s="39"/>
    </row>
    <row r="28" spans="1:14" s="16" customFormat="1" ht="28.5" customHeight="1" x14ac:dyDescent="0.15">
      <c r="A28" s="43">
        <v>13</v>
      </c>
      <c r="B28" s="57" t="s">
        <v>455</v>
      </c>
      <c r="C28" s="55">
        <v>60</v>
      </c>
      <c r="D28" s="131">
        <v>40</v>
      </c>
      <c r="E28" s="65">
        <v>60</v>
      </c>
      <c r="F28" s="208">
        <f t="shared" ref="F28:F59" si="0">C28+D28+E28</f>
        <v>160</v>
      </c>
      <c r="G28" s="65" t="s">
        <v>54</v>
      </c>
      <c r="H28" s="65"/>
      <c r="I28" s="44"/>
      <c r="J28" s="37"/>
      <c r="K28" s="36"/>
      <c r="L28" s="37"/>
      <c r="M28" s="38"/>
      <c r="N28" s="39"/>
    </row>
    <row r="29" spans="1:14" s="16" customFormat="1" ht="28.5" customHeight="1" x14ac:dyDescent="0.15">
      <c r="A29" s="43">
        <v>14</v>
      </c>
      <c r="B29" s="57" t="s">
        <v>128</v>
      </c>
      <c r="C29" s="55">
        <v>10</v>
      </c>
      <c r="D29" s="131">
        <v>15</v>
      </c>
      <c r="E29" s="65">
        <v>30</v>
      </c>
      <c r="F29" s="208">
        <f t="shared" si="0"/>
        <v>55</v>
      </c>
      <c r="G29" s="65" t="s">
        <v>54</v>
      </c>
      <c r="H29" s="65"/>
      <c r="I29" s="44"/>
      <c r="J29" s="37"/>
      <c r="K29" s="36"/>
      <c r="L29" s="37"/>
      <c r="M29" s="38"/>
      <c r="N29" s="39"/>
    </row>
    <row r="30" spans="1:14" s="16" customFormat="1" ht="28.5" customHeight="1" x14ac:dyDescent="0.15">
      <c r="A30" s="43">
        <v>15</v>
      </c>
      <c r="B30" s="57" t="s">
        <v>299</v>
      </c>
      <c r="C30" s="42">
        <v>0</v>
      </c>
      <c r="D30" s="131">
        <v>5</v>
      </c>
      <c r="E30" s="50">
        <v>0</v>
      </c>
      <c r="F30" s="208">
        <f t="shared" si="0"/>
        <v>5</v>
      </c>
      <c r="G30" s="50" t="s">
        <v>54</v>
      </c>
      <c r="H30" s="50"/>
      <c r="I30" s="44"/>
      <c r="J30" s="37"/>
      <c r="K30" s="36"/>
      <c r="L30" s="37"/>
      <c r="M30" s="38"/>
      <c r="N30" s="39"/>
    </row>
    <row r="31" spans="1:14" s="16" customFormat="1" ht="28.5" customHeight="1" x14ac:dyDescent="0.15">
      <c r="A31" s="43">
        <v>16</v>
      </c>
      <c r="B31" s="58" t="s">
        <v>195</v>
      </c>
      <c r="C31" s="42">
        <v>60</v>
      </c>
      <c r="D31" s="131">
        <v>60</v>
      </c>
      <c r="E31" s="50">
        <v>80</v>
      </c>
      <c r="F31" s="208">
        <f t="shared" si="0"/>
        <v>200</v>
      </c>
      <c r="G31" s="50" t="s">
        <v>54</v>
      </c>
      <c r="H31" s="50"/>
      <c r="I31" s="44"/>
      <c r="J31" s="37"/>
      <c r="K31" s="36"/>
      <c r="L31" s="37"/>
      <c r="M31" s="38"/>
      <c r="N31" s="39"/>
    </row>
    <row r="32" spans="1:14" s="16" customFormat="1" ht="28.5" customHeight="1" x14ac:dyDescent="0.15">
      <c r="A32" s="43">
        <v>17</v>
      </c>
      <c r="B32" s="58" t="s">
        <v>196</v>
      </c>
      <c r="C32" s="55">
        <v>0</v>
      </c>
      <c r="D32" s="131">
        <v>80</v>
      </c>
      <c r="E32" s="65">
        <v>500</v>
      </c>
      <c r="F32" s="208">
        <f t="shared" si="0"/>
        <v>580</v>
      </c>
      <c r="G32" s="65" t="s">
        <v>667</v>
      </c>
      <c r="H32" s="65"/>
      <c r="I32" s="44"/>
      <c r="J32" s="37"/>
      <c r="K32" s="36"/>
      <c r="L32" s="37"/>
      <c r="M32" s="38"/>
      <c r="N32" s="39"/>
    </row>
    <row r="33" spans="1:14" s="16" customFormat="1" ht="28.5" customHeight="1" x14ac:dyDescent="0.15">
      <c r="A33" s="43">
        <v>18</v>
      </c>
      <c r="B33" s="58" t="s">
        <v>553</v>
      </c>
      <c r="C33" s="55">
        <v>0</v>
      </c>
      <c r="D33" s="131">
        <v>5</v>
      </c>
      <c r="E33" s="65">
        <v>0</v>
      </c>
      <c r="F33" s="208">
        <f t="shared" si="0"/>
        <v>5</v>
      </c>
      <c r="G33" s="65" t="s">
        <v>54</v>
      </c>
      <c r="H33" s="65"/>
      <c r="I33" s="44"/>
      <c r="J33" s="37"/>
      <c r="K33" s="36"/>
      <c r="L33" s="37"/>
      <c r="M33" s="38"/>
      <c r="N33" s="39"/>
    </row>
    <row r="34" spans="1:14" s="16" customFormat="1" ht="28.5" customHeight="1" x14ac:dyDescent="0.15">
      <c r="A34" s="43">
        <v>19</v>
      </c>
      <c r="B34" s="57" t="s">
        <v>197</v>
      </c>
      <c r="C34" s="55">
        <v>80</v>
      </c>
      <c r="D34" s="131">
        <v>80</v>
      </c>
      <c r="E34" s="65">
        <v>120</v>
      </c>
      <c r="F34" s="208">
        <f t="shared" si="0"/>
        <v>280</v>
      </c>
      <c r="G34" s="65" t="s">
        <v>54</v>
      </c>
      <c r="H34" s="65"/>
      <c r="I34" s="44"/>
      <c r="J34" s="37"/>
      <c r="K34" s="36"/>
      <c r="L34" s="37"/>
      <c r="M34" s="38"/>
      <c r="N34" s="39"/>
    </row>
    <row r="35" spans="1:14" s="16" customFormat="1" ht="28.5" customHeight="1" x14ac:dyDescent="0.15">
      <c r="A35" s="43">
        <v>20</v>
      </c>
      <c r="B35" s="57" t="s">
        <v>198</v>
      </c>
      <c r="C35" s="55">
        <v>10</v>
      </c>
      <c r="D35" s="131">
        <v>35</v>
      </c>
      <c r="E35" s="65">
        <v>40</v>
      </c>
      <c r="F35" s="208">
        <f t="shared" si="0"/>
        <v>85</v>
      </c>
      <c r="G35" s="65" t="s">
        <v>54</v>
      </c>
      <c r="H35" s="65"/>
      <c r="I35" s="44"/>
      <c r="J35" s="37"/>
      <c r="K35" s="36"/>
      <c r="L35" s="37"/>
      <c r="M35" s="38"/>
      <c r="N35" s="39"/>
    </row>
    <row r="36" spans="1:14" s="16" customFormat="1" ht="28.5" customHeight="1" x14ac:dyDescent="0.15">
      <c r="A36" s="43">
        <v>21</v>
      </c>
      <c r="B36" s="58" t="s">
        <v>199</v>
      </c>
      <c r="C36" s="55">
        <v>20</v>
      </c>
      <c r="D36" s="131">
        <v>30</v>
      </c>
      <c r="E36" s="65">
        <v>40</v>
      </c>
      <c r="F36" s="208">
        <f t="shared" si="0"/>
        <v>90</v>
      </c>
      <c r="G36" s="65" t="s">
        <v>54</v>
      </c>
      <c r="H36" s="65"/>
      <c r="I36" s="44"/>
      <c r="J36" s="37"/>
      <c r="K36" s="36"/>
      <c r="L36" s="37"/>
      <c r="M36" s="38"/>
      <c r="N36" s="39"/>
    </row>
    <row r="37" spans="1:14" s="16" customFormat="1" ht="28.5" customHeight="1" x14ac:dyDescent="0.15">
      <c r="A37" s="43">
        <v>22</v>
      </c>
      <c r="B37" s="58" t="s">
        <v>398</v>
      </c>
      <c r="C37" s="55">
        <v>10</v>
      </c>
      <c r="D37" s="131">
        <v>20</v>
      </c>
      <c r="E37" s="65">
        <v>50</v>
      </c>
      <c r="F37" s="208">
        <f t="shared" si="0"/>
        <v>80</v>
      </c>
      <c r="G37" s="65" t="s">
        <v>54</v>
      </c>
      <c r="H37" s="65"/>
      <c r="I37" s="44"/>
      <c r="J37" s="37"/>
      <c r="K37" s="36"/>
      <c r="L37" s="37"/>
      <c r="M37" s="38"/>
      <c r="N37" s="39"/>
    </row>
    <row r="38" spans="1:14" s="16" customFormat="1" ht="28.5" customHeight="1" x14ac:dyDescent="0.15">
      <c r="A38" s="43">
        <v>23</v>
      </c>
      <c r="B38" s="58" t="s">
        <v>399</v>
      </c>
      <c r="C38" s="55">
        <v>70</v>
      </c>
      <c r="D38" s="131">
        <v>40</v>
      </c>
      <c r="E38" s="65">
        <v>30</v>
      </c>
      <c r="F38" s="208">
        <f t="shared" si="0"/>
        <v>140</v>
      </c>
      <c r="G38" s="65" t="s">
        <v>667</v>
      </c>
      <c r="H38" s="65"/>
      <c r="I38" s="44"/>
      <c r="J38" s="37"/>
      <c r="K38" s="36"/>
      <c r="L38" s="37"/>
      <c r="M38" s="38"/>
      <c r="N38" s="39"/>
    </row>
    <row r="39" spans="1:14" s="16" customFormat="1" ht="28.5" customHeight="1" x14ac:dyDescent="0.15">
      <c r="A39" s="43">
        <v>24</v>
      </c>
      <c r="B39" s="58" t="s">
        <v>552</v>
      </c>
      <c r="C39" s="55">
        <v>70</v>
      </c>
      <c r="D39" s="131">
        <v>30</v>
      </c>
      <c r="E39" s="65">
        <v>60</v>
      </c>
      <c r="F39" s="208">
        <f t="shared" si="0"/>
        <v>160</v>
      </c>
      <c r="G39" s="65" t="s">
        <v>54</v>
      </c>
      <c r="H39" s="65"/>
      <c r="I39" s="44"/>
      <c r="J39" s="37"/>
      <c r="K39" s="36"/>
      <c r="L39" s="37"/>
      <c r="M39" s="38"/>
      <c r="N39" s="39"/>
    </row>
    <row r="40" spans="1:14" s="16" customFormat="1" ht="28.5" customHeight="1" x14ac:dyDescent="0.15">
      <c r="A40" s="43">
        <v>25</v>
      </c>
      <c r="B40" s="58" t="s">
        <v>200</v>
      </c>
      <c r="C40" s="55">
        <v>60</v>
      </c>
      <c r="D40" s="131">
        <v>60</v>
      </c>
      <c r="E40" s="65">
        <v>80</v>
      </c>
      <c r="F40" s="208">
        <f t="shared" si="0"/>
        <v>200</v>
      </c>
      <c r="G40" s="65" t="s">
        <v>54</v>
      </c>
      <c r="H40" s="65"/>
      <c r="I40" s="44"/>
      <c r="J40" s="37"/>
      <c r="K40" s="36"/>
      <c r="L40" s="37"/>
      <c r="M40" s="38"/>
      <c r="N40" s="39"/>
    </row>
    <row r="41" spans="1:14" s="16" customFormat="1" ht="28.5" customHeight="1" x14ac:dyDescent="0.15">
      <c r="A41" s="43">
        <v>26</v>
      </c>
      <c r="B41" s="58" t="s">
        <v>397</v>
      </c>
      <c r="C41" s="55">
        <v>30</v>
      </c>
      <c r="D41" s="131">
        <v>45</v>
      </c>
      <c r="E41" s="65">
        <v>50</v>
      </c>
      <c r="F41" s="208">
        <f t="shared" si="0"/>
        <v>125</v>
      </c>
      <c r="G41" s="65" t="s">
        <v>54</v>
      </c>
      <c r="H41" s="65"/>
      <c r="I41" s="44"/>
      <c r="J41" s="37"/>
      <c r="K41" s="36"/>
      <c r="L41" s="37"/>
      <c r="M41" s="38"/>
      <c r="N41" s="39"/>
    </row>
    <row r="42" spans="1:14" s="16" customFormat="1" ht="28.5" customHeight="1" x14ac:dyDescent="0.15">
      <c r="A42" s="43">
        <v>27</v>
      </c>
      <c r="B42" s="58" t="s">
        <v>201</v>
      </c>
      <c r="C42" s="42">
        <v>120</v>
      </c>
      <c r="D42" s="131">
        <v>160</v>
      </c>
      <c r="E42" s="50">
        <v>100</v>
      </c>
      <c r="F42" s="208">
        <f t="shared" si="0"/>
        <v>380</v>
      </c>
      <c r="G42" s="50" t="s">
        <v>54</v>
      </c>
      <c r="H42" s="50"/>
      <c r="I42" s="44"/>
      <c r="J42" s="37"/>
      <c r="K42" s="36"/>
      <c r="L42" s="37"/>
      <c r="M42" s="38"/>
      <c r="N42" s="39"/>
    </row>
    <row r="43" spans="1:14" s="16" customFormat="1" ht="28.5" customHeight="1" x14ac:dyDescent="0.15">
      <c r="A43" s="43">
        <v>28</v>
      </c>
      <c r="B43" s="58" t="s">
        <v>139</v>
      </c>
      <c r="C43" s="42">
        <v>30</v>
      </c>
      <c r="D43" s="131">
        <v>35</v>
      </c>
      <c r="E43" s="50">
        <v>60</v>
      </c>
      <c r="F43" s="208">
        <f t="shared" si="0"/>
        <v>125</v>
      </c>
      <c r="G43" s="50" t="s">
        <v>54</v>
      </c>
      <c r="H43" s="50"/>
      <c r="I43" s="44"/>
      <c r="J43" s="37"/>
      <c r="K43" s="36"/>
      <c r="L43" s="37"/>
      <c r="M43" s="38"/>
      <c r="N43" s="39"/>
    </row>
    <row r="44" spans="1:14" s="16" customFormat="1" ht="28.5" customHeight="1" x14ac:dyDescent="0.15">
      <c r="A44" s="43">
        <v>29</v>
      </c>
      <c r="B44" s="58" t="s">
        <v>203</v>
      </c>
      <c r="C44" s="55">
        <v>20</v>
      </c>
      <c r="D44" s="131">
        <v>30</v>
      </c>
      <c r="E44" s="65">
        <v>30</v>
      </c>
      <c r="F44" s="208">
        <f t="shared" si="0"/>
        <v>80</v>
      </c>
      <c r="G44" s="65" t="s">
        <v>54</v>
      </c>
      <c r="H44" s="65"/>
      <c r="I44" s="44"/>
      <c r="J44" s="37"/>
      <c r="K44" s="36"/>
      <c r="L44" s="37"/>
      <c r="M44" s="38"/>
      <c r="N44" s="39"/>
    </row>
    <row r="45" spans="1:14" s="16" customFormat="1" ht="28.5" customHeight="1" x14ac:dyDescent="0.15">
      <c r="A45" s="43">
        <v>30</v>
      </c>
      <c r="B45" s="58" t="s">
        <v>204</v>
      </c>
      <c r="C45" s="55">
        <v>60</v>
      </c>
      <c r="D45" s="131">
        <v>50</v>
      </c>
      <c r="E45" s="65">
        <v>80</v>
      </c>
      <c r="F45" s="208">
        <f t="shared" si="0"/>
        <v>190</v>
      </c>
      <c r="G45" s="65" t="s">
        <v>54</v>
      </c>
      <c r="H45" s="65"/>
      <c r="I45" s="44"/>
      <c r="J45" s="37"/>
      <c r="K45" s="36"/>
      <c r="L45" s="37"/>
      <c r="M45" s="38"/>
      <c r="N45" s="39"/>
    </row>
    <row r="46" spans="1:14" s="16" customFormat="1" ht="28.5" customHeight="1" x14ac:dyDescent="0.15">
      <c r="A46" s="43">
        <v>31</v>
      </c>
      <c r="B46" s="58" t="s">
        <v>551</v>
      </c>
      <c r="C46" s="55">
        <v>0</v>
      </c>
      <c r="D46" s="131">
        <v>5</v>
      </c>
      <c r="E46" s="65">
        <v>0</v>
      </c>
      <c r="F46" s="208">
        <f t="shared" si="0"/>
        <v>5</v>
      </c>
      <c r="G46" s="65" t="s">
        <v>54</v>
      </c>
      <c r="H46" s="65"/>
      <c r="I46" s="44"/>
      <c r="J46" s="37"/>
      <c r="K46" s="36"/>
      <c r="L46" s="37"/>
      <c r="M46" s="38"/>
      <c r="N46" s="39"/>
    </row>
    <row r="47" spans="1:14" s="16" customFormat="1" ht="28.5" customHeight="1" x14ac:dyDescent="0.15">
      <c r="A47" s="43">
        <v>32</v>
      </c>
      <c r="B47" s="58" t="s">
        <v>205</v>
      </c>
      <c r="C47" s="55">
        <v>40</v>
      </c>
      <c r="D47" s="131">
        <v>20</v>
      </c>
      <c r="E47" s="65">
        <v>10</v>
      </c>
      <c r="F47" s="208">
        <f t="shared" si="0"/>
        <v>70</v>
      </c>
      <c r="G47" s="65" t="s">
        <v>54</v>
      </c>
      <c r="H47" s="65"/>
      <c r="I47" s="44"/>
      <c r="J47" s="37"/>
      <c r="K47" s="36"/>
      <c r="L47" s="37"/>
      <c r="M47" s="38"/>
      <c r="N47" s="39"/>
    </row>
    <row r="48" spans="1:14" s="16" customFormat="1" ht="28.5" customHeight="1" x14ac:dyDescent="0.15">
      <c r="A48" s="43">
        <v>33</v>
      </c>
      <c r="B48" s="58" t="s">
        <v>206</v>
      </c>
      <c r="C48" s="55">
        <v>10</v>
      </c>
      <c r="D48" s="131">
        <v>10</v>
      </c>
      <c r="E48" s="65">
        <v>10</v>
      </c>
      <c r="F48" s="208">
        <f t="shared" si="0"/>
        <v>30</v>
      </c>
      <c r="G48" s="65" t="s">
        <v>54</v>
      </c>
      <c r="H48" s="65"/>
      <c r="I48" s="44"/>
      <c r="J48" s="37"/>
      <c r="K48" s="36"/>
      <c r="L48" s="37"/>
      <c r="M48" s="38"/>
      <c r="N48" s="39"/>
    </row>
    <row r="49" spans="1:14" s="16" customFormat="1" ht="28.5" customHeight="1" x14ac:dyDescent="0.15">
      <c r="A49" s="43">
        <v>34</v>
      </c>
      <c r="B49" s="58" t="s">
        <v>303</v>
      </c>
      <c r="C49" s="55">
        <v>10</v>
      </c>
      <c r="D49" s="131">
        <v>10</v>
      </c>
      <c r="E49" s="65">
        <v>10</v>
      </c>
      <c r="F49" s="208">
        <f t="shared" si="0"/>
        <v>30</v>
      </c>
      <c r="G49" s="65" t="s">
        <v>54</v>
      </c>
      <c r="H49" s="65"/>
      <c r="I49" s="44"/>
      <c r="J49" s="37"/>
      <c r="K49" s="36"/>
      <c r="L49" s="37"/>
      <c r="M49" s="38"/>
      <c r="N49" s="39"/>
    </row>
    <row r="50" spans="1:14" s="16" customFormat="1" ht="28.5" customHeight="1" x14ac:dyDescent="0.15">
      <c r="A50" s="43">
        <v>35</v>
      </c>
      <c r="B50" s="58" t="s">
        <v>207</v>
      </c>
      <c r="C50" s="55">
        <v>0</v>
      </c>
      <c r="D50" s="131">
        <v>2</v>
      </c>
      <c r="E50" s="65">
        <v>0</v>
      </c>
      <c r="F50" s="208">
        <f t="shared" si="0"/>
        <v>2</v>
      </c>
      <c r="G50" s="65" t="s">
        <v>54</v>
      </c>
      <c r="H50" s="65"/>
      <c r="I50" s="44"/>
      <c r="J50" s="37"/>
      <c r="K50" s="36"/>
      <c r="L50" s="37"/>
      <c r="M50" s="38"/>
      <c r="N50" s="39"/>
    </row>
    <row r="51" spans="1:14" s="16" customFormat="1" ht="28.5" customHeight="1" x14ac:dyDescent="0.15">
      <c r="A51" s="43">
        <v>36</v>
      </c>
      <c r="B51" s="58" t="s">
        <v>208</v>
      </c>
      <c r="C51" s="55">
        <v>0</v>
      </c>
      <c r="D51" s="131">
        <v>5</v>
      </c>
      <c r="E51" s="65">
        <v>0</v>
      </c>
      <c r="F51" s="208">
        <f t="shared" si="0"/>
        <v>5</v>
      </c>
      <c r="G51" s="65" t="s">
        <v>54</v>
      </c>
      <c r="H51" s="65"/>
      <c r="I51" s="44"/>
      <c r="J51" s="37"/>
      <c r="K51" s="36"/>
      <c r="L51" s="37"/>
      <c r="M51" s="38"/>
      <c r="N51" s="39"/>
    </row>
    <row r="52" spans="1:14" s="16" customFormat="1" ht="28.5" customHeight="1" x14ac:dyDescent="0.15">
      <c r="A52" s="43">
        <v>37</v>
      </c>
      <c r="B52" s="58" t="s">
        <v>211</v>
      </c>
      <c r="C52" s="55">
        <v>40</v>
      </c>
      <c r="D52" s="131">
        <v>60</v>
      </c>
      <c r="E52" s="65">
        <v>50</v>
      </c>
      <c r="F52" s="208">
        <f t="shared" si="0"/>
        <v>150</v>
      </c>
      <c r="G52" s="65" t="s">
        <v>54</v>
      </c>
      <c r="H52" s="65"/>
      <c r="I52" s="44"/>
      <c r="J52" s="37"/>
      <c r="K52" s="36"/>
      <c r="L52" s="37"/>
      <c r="M52" s="38"/>
      <c r="N52" s="39"/>
    </row>
    <row r="53" spans="1:14" s="16" customFormat="1" ht="28.5" customHeight="1" x14ac:dyDescent="0.15">
      <c r="A53" s="43">
        <v>38</v>
      </c>
      <c r="B53" s="58" t="s">
        <v>289</v>
      </c>
      <c r="C53" s="55">
        <v>20</v>
      </c>
      <c r="D53" s="131">
        <v>15</v>
      </c>
      <c r="E53" s="65">
        <v>0</v>
      </c>
      <c r="F53" s="208">
        <f t="shared" si="0"/>
        <v>35</v>
      </c>
      <c r="G53" s="65" t="s">
        <v>54</v>
      </c>
      <c r="H53" s="65"/>
      <c r="I53" s="44"/>
      <c r="J53" s="37"/>
      <c r="K53" s="36"/>
      <c r="L53" s="37"/>
      <c r="M53" s="38"/>
      <c r="N53" s="39"/>
    </row>
    <row r="54" spans="1:14" s="16" customFormat="1" ht="28.5" customHeight="1" x14ac:dyDescent="0.15">
      <c r="A54" s="43">
        <v>39</v>
      </c>
      <c r="B54" s="58" t="s">
        <v>305</v>
      </c>
      <c r="C54" s="55">
        <v>200</v>
      </c>
      <c r="D54" s="131">
        <v>100</v>
      </c>
      <c r="E54" s="65">
        <v>200</v>
      </c>
      <c r="F54" s="208">
        <f t="shared" si="0"/>
        <v>500</v>
      </c>
      <c r="G54" s="65" t="s">
        <v>54</v>
      </c>
      <c r="H54" s="65"/>
      <c r="I54" s="44"/>
      <c r="J54" s="37"/>
      <c r="K54" s="36"/>
      <c r="L54" s="37"/>
      <c r="M54" s="38"/>
      <c r="N54" s="39"/>
    </row>
    <row r="55" spans="1:14" s="16" customFormat="1" ht="28.5" customHeight="1" x14ac:dyDescent="0.15">
      <c r="A55" s="43">
        <v>40</v>
      </c>
      <c r="B55" s="240" t="s">
        <v>828</v>
      </c>
      <c r="C55" s="186"/>
      <c r="D55" s="239"/>
      <c r="E55" s="143">
        <v>50</v>
      </c>
      <c r="F55" s="257">
        <v>50</v>
      </c>
      <c r="G55" s="143" t="s">
        <v>629</v>
      </c>
      <c r="H55" s="65"/>
      <c r="I55" s="73"/>
      <c r="J55" s="37"/>
      <c r="K55" s="84"/>
      <c r="L55" s="83"/>
      <c r="M55" s="85"/>
      <c r="N55" s="86"/>
    </row>
    <row r="56" spans="1:14" s="16" customFormat="1" ht="28.5" customHeight="1" x14ac:dyDescent="0.15">
      <c r="A56" s="43">
        <v>41</v>
      </c>
      <c r="B56" s="240" t="s">
        <v>812</v>
      </c>
      <c r="C56" s="186"/>
      <c r="D56" s="239"/>
      <c r="E56" s="143">
        <v>100</v>
      </c>
      <c r="F56" s="257">
        <f t="shared" si="0"/>
        <v>100</v>
      </c>
      <c r="G56" s="143" t="s">
        <v>629</v>
      </c>
      <c r="H56" s="65"/>
      <c r="I56" s="73"/>
      <c r="J56" s="37"/>
      <c r="K56" s="84"/>
      <c r="L56" s="83"/>
      <c r="M56" s="85"/>
      <c r="N56" s="86"/>
    </row>
    <row r="57" spans="1:14" s="16" customFormat="1" ht="28.5" customHeight="1" x14ac:dyDescent="0.15">
      <c r="A57" s="43">
        <v>42</v>
      </c>
      <c r="B57" s="240" t="s">
        <v>813</v>
      </c>
      <c r="C57" s="186"/>
      <c r="D57" s="239"/>
      <c r="E57" s="143">
        <v>100</v>
      </c>
      <c r="F57" s="257">
        <f t="shared" si="0"/>
        <v>100</v>
      </c>
      <c r="G57" s="143" t="s">
        <v>629</v>
      </c>
      <c r="H57" s="65"/>
      <c r="I57" s="73"/>
      <c r="J57" s="37"/>
      <c r="K57" s="84"/>
      <c r="L57" s="83"/>
      <c r="M57" s="85"/>
      <c r="N57" s="86"/>
    </row>
    <row r="58" spans="1:14" s="16" customFormat="1" ht="28.5" customHeight="1" x14ac:dyDescent="0.15">
      <c r="A58" s="43">
        <v>43</v>
      </c>
      <c r="B58" s="240" t="s">
        <v>589</v>
      </c>
      <c r="C58" s="186">
        <v>40</v>
      </c>
      <c r="D58" s="239">
        <v>60</v>
      </c>
      <c r="E58" s="143">
        <v>50</v>
      </c>
      <c r="F58" s="257">
        <f t="shared" si="0"/>
        <v>150</v>
      </c>
      <c r="G58" s="143" t="s">
        <v>54</v>
      </c>
      <c r="H58" s="65"/>
      <c r="I58" s="73"/>
      <c r="J58" s="37"/>
      <c r="K58" s="84"/>
      <c r="L58" s="83"/>
      <c r="M58" s="85"/>
      <c r="N58" s="86"/>
    </row>
    <row r="59" spans="1:14" s="16" customFormat="1" ht="28.5" customHeight="1" thickBot="1" x14ac:dyDescent="0.2">
      <c r="A59" s="43">
        <v>44</v>
      </c>
      <c r="B59" s="240" t="s">
        <v>786</v>
      </c>
      <c r="C59" s="186"/>
      <c r="D59" s="239">
        <v>150</v>
      </c>
      <c r="E59" s="143">
        <v>0</v>
      </c>
      <c r="F59" s="257">
        <f t="shared" si="0"/>
        <v>150</v>
      </c>
      <c r="G59" s="143" t="s">
        <v>54</v>
      </c>
      <c r="H59" s="65"/>
      <c r="I59" s="73"/>
      <c r="J59" s="37"/>
      <c r="K59" s="84"/>
      <c r="L59" s="83"/>
      <c r="M59" s="85"/>
      <c r="N59" s="86"/>
    </row>
    <row r="60" spans="1:14" ht="23.25" customHeight="1" thickBot="1" x14ac:dyDescent="0.2">
      <c r="A60" s="289" t="s">
        <v>769</v>
      </c>
      <c r="B60" s="290"/>
      <c r="C60" s="290"/>
      <c r="D60" s="290"/>
      <c r="E60" s="290"/>
      <c r="F60" s="290"/>
      <c r="G60" s="290"/>
      <c r="H60" s="290"/>
      <c r="I60" s="290"/>
      <c r="J60" s="290"/>
      <c r="K60" s="290"/>
      <c r="L60" s="290"/>
      <c r="M60" s="291"/>
      <c r="N60" s="88"/>
    </row>
    <row r="61" spans="1:14" s="16" customFormat="1" ht="20.25" customHeight="1" x14ac:dyDescent="0.15">
      <c r="A61" s="53"/>
      <c r="B61" s="53"/>
      <c r="C61" s="46"/>
      <c r="D61" s="53"/>
      <c r="E61" s="150"/>
      <c r="F61" s="190"/>
      <c r="G61" s="150"/>
      <c r="H61" s="190"/>
      <c r="I61" s="53"/>
      <c r="J61" s="53"/>
      <c r="K61" s="53"/>
      <c r="L61" s="53"/>
      <c r="M61" s="53"/>
      <c r="N61" s="53"/>
    </row>
    <row r="62" spans="1:14" s="16" customFormat="1" ht="19.5" customHeight="1" x14ac:dyDescent="0.15">
      <c r="A62" s="12" t="s">
        <v>15</v>
      </c>
      <c r="B62" s="12"/>
      <c r="C62" s="11"/>
      <c r="D62" s="7"/>
      <c r="E62" s="7"/>
      <c r="F62" s="7"/>
      <c r="G62" s="7"/>
      <c r="H62" s="7"/>
      <c r="I62" s="261" t="s">
        <v>16</v>
      </c>
      <c r="J62" s="261"/>
      <c r="K62" s="261"/>
      <c r="L62" s="261"/>
      <c r="M62" s="262"/>
      <c r="N62" s="262"/>
    </row>
  </sheetData>
  <mergeCells count="25">
    <mergeCell ref="A7:D7"/>
    <mergeCell ref="I7:N7"/>
    <mergeCell ref="A2:D2"/>
    <mergeCell ref="I2:N2"/>
    <mergeCell ref="A3:D3"/>
    <mergeCell ref="I3:N3"/>
    <mergeCell ref="A6:D6"/>
    <mergeCell ref="I6:N6"/>
    <mergeCell ref="C13:F13"/>
    <mergeCell ref="A60:M60"/>
    <mergeCell ref="A9:N9"/>
    <mergeCell ref="A10:N10"/>
    <mergeCell ref="A11:N11"/>
    <mergeCell ref="A13:A14"/>
    <mergeCell ref="B13:B14"/>
    <mergeCell ref="M13:M14"/>
    <mergeCell ref="N13:N14"/>
    <mergeCell ref="K13:K14"/>
    <mergeCell ref="L13:L14"/>
    <mergeCell ref="I62:L62"/>
    <mergeCell ref="M62:N62"/>
    <mergeCell ref="I13:I14"/>
    <mergeCell ref="J13:J14"/>
    <mergeCell ref="G13:G14"/>
    <mergeCell ref="H13:H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70"/>
  <sheetViews>
    <sheetView zoomScale="120" zoomScaleNormal="120" workbookViewId="0">
      <selection activeCell="I2" sqref="I2:N2"/>
    </sheetView>
  </sheetViews>
  <sheetFormatPr baseColWidth="10" defaultColWidth="9" defaultRowHeight="15" customHeight="1" x14ac:dyDescent="0.15"/>
  <cols>
    <col min="1" max="1" width="4.3984375" style="7" customWidth="1"/>
    <col min="2" max="2" width="31.19921875" style="12" customWidth="1"/>
    <col min="3" max="3" width="7.796875" style="46" customWidth="1"/>
    <col min="4" max="4" width="13.3984375" style="12" customWidth="1"/>
    <col min="5" max="6" width="10" style="12" customWidth="1"/>
    <col min="7" max="7" width="6" style="12" customWidth="1"/>
    <col min="8" max="8" width="16.59765625" style="12" customWidth="1"/>
    <col min="9" max="9" width="14.19921875" style="12" customWidth="1"/>
    <col min="10" max="10" width="9.796875" style="12" customWidth="1"/>
    <col min="11" max="12" width="8" style="12" customWidth="1"/>
    <col min="13" max="13" width="11" style="11" customWidth="1"/>
    <col min="14" max="14" width="13.3984375" style="11" customWidth="1"/>
    <col min="15" max="16384" width="9" style="11"/>
  </cols>
  <sheetData>
    <row r="1" spans="1:14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N1" s="5" t="s">
        <v>851</v>
      </c>
    </row>
    <row r="2" spans="1:14" s="5" customFormat="1" ht="18.75" customHeight="1" x14ac:dyDescent="0.15">
      <c r="A2" s="285" t="s">
        <v>1</v>
      </c>
      <c r="B2" s="285"/>
      <c r="C2" s="285"/>
      <c r="D2" s="285"/>
      <c r="I2" s="285" t="s">
        <v>2</v>
      </c>
      <c r="J2" s="285"/>
      <c r="K2" s="285"/>
      <c r="L2" s="285"/>
      <c r="M2" s="285"/>
      <c r="N2" s="285"/>
    </row>
    <row r="3" spans="1:14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6"/>
      <c r="I3" s="284" t="s">
        <v>4</v>
      </c>
      <c r="J3" s="284"/>
      <c r="K3" s="284"/>
      <c r="L3" s="284"/>
      <c r="M3" s="284"/>
      <c r="N3" s="284"/>
    </row>
    <row r="4" spans="1:14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15">
      <c r="A6" s="285" t="s">
        <v>627</v>
      </c>
      <c r="B6" s="285"/>
      <c r="C6" s="285"/>
      <c r="D6" s="285"/>
      <c r="I6" s="285"/>
      <c r="J6" s="285"/>
      <c r="K6" s="285"/>
      <c r="L6" s="285"/>
      <c r="M6" s="285"/>
      <c r="N6" s="285"/>
    </row>
    <row r="7" spans="1:14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6"/>
      <c r="I7" s="284"/>
      <c r="J7" s="284"/>
      <c r="K7" s="284"/>
      <c r="L7" s="284"/>
      <c r="M7" s="284"/>
      <c r="N7" s="284"/>
    </row>
    <row r="8" spans="1:14" s="12" customFormat="1" ht="14.25" customHeight="1" x14ac:dyDescent="0.15">
      <c r="A8" s="7"/>
      <c r="B8" s="8"/>
      <c r="C8" s="9"/>
      <c r="D8" s="10"/>
      <c r="E8" s="10"/>
      <c r="F8" s="10"/>
      <c r="G8" s="10"/>
      <c r="H8" s="10"/>
      <c r="I8" s="8"/>
      <c r="J8" s="10"/>
      <c r="K8" s="10"/>
      <c r="L8" s="10"/>
      <c r="M8" s="10"/>
      <c r="N8" s="11"/>
    </row>
    <row r="9" spans="1:14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</row>
    <row r="10" spans="1:14" s="13" customFormat="1" ht="19.5" customHeight="1" x14ac:dyDescent="0.15">
      <c r="A10" s="276" t="s">
        <v>845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</row>
    <row r="11" spans="1:14" s="13" customFormat="1" ht="19.5" customHeight="1" x14ac:dyDescent="0.15">
      <c r="A11" s="277" t="s">
        <v>603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</row>
    <row r="12" spans="1:14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4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293" t="s">
        <v>772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</row>
    <row r="14" spans="1:14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294"/>
      <c r="J14" s="264"/>
      <c r="K14" s="264"/>
      <c r="L14" s="264"/>
      <c r="M14" s="264"/>
      <c r="N14" s="283"/>
    </row>
    <row r="15" spans="1:14" s="17" customFormat="1" ht="18" customHeight="1" thickBot="1" x14ac:dyDescent="0.2">
      <c r="A15" s="18">
        <v>1</v>
      </c>
      <c r="B15" s="19">
        <v>2</v>
      </c>
      <c r="C15" s="20">
        <v>3</v>
      </c>
      <c r="D15" s="76">
        <v>4</v>
      </c>
      <c r="E15" s="154">
        <v>5</v>
      </c>
      <c r="F15" s="154">
        <v>6</v>
      </c>
      <c r="G15" s="154">
        <v>7</v>
      </c>
      <c r="H15" s="154">
        <v>8</v>
      </c>
      <c r="I15" s="24">
        <v>9</v>
      </c>
      <c r="J15" s="25">
        <v>10</v>
      </c>
      <c r="K15" s="149">
        <v>11</v>
      </c>
      <c r="L15" s="149">
        <v>12</v>
      </c>
      <c r="M15" s="25">
        <v>13</v>
      </c>
      <c r="N15" s="26" t="s">
        <v>746</v>
      </c>
    </row>
    <row r="16" spans="1:14" s="16" customFormat="1" ht="28.5" customHeight="1" x14ac:dyDescent="0.15">
      <c r="A16" s="89">
        <v>1</v>
      </c>
      <c r="B16" s="110" t="s">
        <v>189</v>
      </c>
      <c r="C16" s="69">
        <v>250</v>
      </c>
      <c r="D16" s="140">
        <v>300</v>
      </c>
      <c r="E16" s="151">
        <v>300</v>
      </c>
      <c r="F16" s="187">
        <f>C16+D16+E16</f>
        <v>850</v>
      </c>
      <c r="G16" s="151" t="s">
        <v>730</v>
      </c>
      <c r="H16" s="193"/>
      <c r="I16" s="90"/>
      <c r="J16" s="91"/>
      <c r="K16" s="92"/>
      <c r="L16" s="91"/>
      <c r="M16" s="93"/>
      <c r="N16" s="94"/>
    </row>
    <row r="17" spans="1:14" s="16" customFormat="1" ht="28.5" customHeight="1" x14ac:dyDescent="0.15">
      <c r="A17" s="40">
        <v>2</v>
      </c>
      <c r="B17" s="57" t="s">
        <v>283</v>
      </c>
      <c r="C17" s="42">
        <v>50</v>
      </c>
      <c r="D17" s="131">
        <v>40</v>
      </c>
      <c r="E17" s="50">
        <v>50</v>
      </c>
      <c r="F17" s="187">
        <f t="shared" ref="F17:F67" si="0">C17+D17+E17</f>
        <v>140</v>
      </c>
      <c r="G17" s="50" t="s">
        <v>54</v>
      </c>
      <c r="H17" s="50"/>
      <c r="I17" s="44"/>
      <c r="J17" s="37"/>
      <c r="K17" s="36"/>
      <c r="L17" s="37"/>
      <c r="M17" s="38"/>
      <c r="N17" s="39"/>
    </row>
    <row r="18" spans="1:14" s="16" customFormat="1" ht="28.5" customHeight="1" x14ac:dyDescent="0.15">
      <c r="A18" s="40">
        <v>3</v>
      </c>
      <c r="B18" s="100" t="s">
        <v>385</v>
      </c>
      <c r="C18" s="95">
        <v>0</v>
      </c>
      <c r="D18" s="130">
        <v>10</v>
      </c>
      <c r="E18" s="96">
        <v>0</v>
      </c>
      <c r="F18" s="187">
        <f t="shared" si="0"/>
        <v>10</v>
      </c>
      <c r="G18" s="96" t="s">
        <v>54</v>
      </c>
      <c r="H18" s="96"/>
      <c r="I18" s="81"/>
      <c r="J18" s="37"/>
      <c r="K18" s="97"/>
      <c r="L18" s="82"/>
      <c r="M18" s="98"/>
      <c r="N18" s="99"/>
    </row>
    <row r="19" spans="1:14" s="16" customFormat="1" ht="28.5" customHeight="1" x14ac:dyDescent="0.15">
      <c r="A19" s="40">
        <v>4</v>
      </c>
      <c r="B19" s="57" t="s">
        <v>192</v>
      </c>
      <c r="C19" s="55">
        <v>10</v>
      </c>
      <c r="D19" s="131">
        <v>10</v>
      </c>
      <c r="E19" s="65">
        <v>0</v>
      </c>
      <c r="F19" s="187">
        <f t="shared" si="0"/>
        <v>20</v>
      </c>
      <c r="G19" s="65" t="s">
        <v>54</v>
      </c>
      <c r="H19" s="65"/>
      <c r="I19" s="44"/>
      <c r="J19" s="37"/>
      <c r="K19" s="36"/>
      <c r="L19" s="37"/>
      <c r="M19" s="38"/>
      <c r="N19" s="39"/>
    </row>
    <row r="20" spans="1:14" s="16" customFormat="1" ht="28.5" customHeight="1" x14ac:dyDescent="0.15">
      <c r="A20" s="40">
        <v>5</v>
      </c>
      <c r="B20" s="57" t="s">
        <v>193</v>
      </c>
      <c r="C20" s="42">
        <v>10</v>
      </c>
      <c r="D20" s="131">
        <v>20</v>
      </c>
      <c r="E20" s="50">
        <v>0</v>
      </c>
      <c r="F20" s="187">
        <f t="shared" si="0"/>
        <v>30</v>
      </c>
      <c r="G20" s="50" t="s">
        <v>54</v>
      </c>
      <c r="H20" s="50"/>
      <c r="I20" s="44"/>
      <c r="J20" s="37"/>
      <c r="K20" s="36"/>
      <c r="L20" s="37"/>
      <c r="M20" s="38"/>
      <c r="N20" s="39"/>
    </row>
    <row r="21" spans="1:14" s="16" customFormat="1" ht="28.5" customHeight="1" x14ac:dyDescent="0.15">
      <c r="A21" s="40">
        <v>6</v>
      </c>
      <c r="B21" s="57" t="s">
        <v>194</v>
      </c>
      <c r="C21" s="42">
        <v>10</v>
      </c>
      <c r="D21" s="131">
        <v>20</v>
      </c>
      <c r="E21" s="50">
        <v>30</v>
      </c>
      <c r="F21" s="187">
        <f t="shared" si="0"/>
        <v>60</v>
      </c>
      <c r="G21" s="50" t="s">
        <v>54</v>
      </c>
      <c r="H21" s="50"/>
      <c r="I21" s="44"/>
      <c r="J21" s="37"/>
      <c r="K21" s="36"/>
      <c r="L21" s="37"/>
      <c r="M21" s="38"/>
      <c r="N21" s="39"/>
    </row>
    <row r="22" spans="1:14" s="16" customFormat="1" ht="28.5" customHeight="1" x14ac:dyDescent="0.15">
      <c r="A22" s="40">
        <v>7</v>
      </c>
      <c r="B22" s="57" t="s">
        <v>284</v>
      </c>
      <c r="C22" s="55">
        <v>10</v>
      </c>
      <c r="D22" s="131">
        <v>20</v>
      </c>
      <c r="E22" s="65">
        <v>0</v>
      </c>
      <c r="F22" s="187">
        <f t="shared" si="0"/>
        <v>30</v>
      </c>
      <c r="G22" s="65" t="s">
        <v>54</v>
      </c>
      <c r="H22" s="65"/>
      <c r="I22" s="44"/>
      <c r="J22" s="37"/>
      <c r="K22" s="36"/>
      <c r="L22" s="37"/>
      <c r="M22" s="38"/>
      <c r="N22" s="39"/>
    </row>
    <row r="23" spans="1:14" s="16" customFormat="1" ht="28.5" customHeight="1" x14ac:dyDescent="0.15">
      <c r="A23" s="40">
        <v>8</v>
      </c>
      <c r="B23" s="57" t="s">
        <v>390</v>
      </c>
      <c r="C23" s="55">
        <v>50</v>
      </c>
      <c r="D23" s="131">
        <v>5</v>
      </c>
      <c r="E23" s="65">
        <v>0</v>
      </c>
      <c r="F23" s="187">
        <f t="shared" si="0"/>
        <v>55</v>
      </c>
      <c r="G23" s="65" t="s">
        <v>54</v>
      </c>
      <c r="H23" s="65"/>
      <c r="I23" s="44"/>
      <c r="J23" s="37"/>
      <c r="K23" s="36"/>
      <c r="L23" s="37"/>
      <c r="M23" s="38"/>
      <c r="N23" s="39"/>
    </row>
    <row r="24" spans="1:14" s="16" customFormat="1" ht="28.5" customHeight="1" x14ac:dyDescent="0.15">
      <c r="A24" s="40">
        <v>9</v>
      </c>
      <c r="B24" s="57" t="s">
        <v>456</v>
      </c>
      <c r="C24" s="55">
        <v>0</v>
      </c>
      <c r="D24" s="131">
        <v>30</v>
      </c>
      <c r="E24" s="65">
        <v>0</v>
      </c>
      <c r="F24" s="187">
        <f t="shared" si="0"/>
        <v>30</v>
      </c>
      <c r="G24" s="65" t="s">
        <v>54</v>
      </c>
      <c r="H24" s="65"/>
      <c r="I24" s="44"/>
      <c r="J24" s="37"/>
      <c r="K24" s="36"/>
      <c r="L24" s="37"/>
      <c r="M24" s="38"/>
      <c r="N24" s="39"/>
    </row>
    <row r="25" spans="1:14" s="16" customFormat="1" ht="28.5" customHeight="1" x14ac:dyDescent="0.15">
      <c r="A25" s="40">
        <v>10</v>
      </c>
      <c r="B25" s="57" t="s">
        <v>386</v>
      </c>
      <c r="C25" s="55">
        <v>30</v>
      </c>
      <c r="D25" s="131">
        <v>30</v>
      </c>
      <c r="E25" s="65">
        <v>20</v>
      </c>
      <c r="F25" s="187">
        <f t="shared" si="0"/>
        <v>80</v>
      </c>
      <c r="G25" s="65" t="s">
        <v>54</v>
      </c>
      <c r="H25" s="65"/>
      <c r="I25" s="44"/>
      <c r="J25" s="37"/>
      <c r="K25" s="36"/>
      <c r="L25" s="37"/>
      <c r="M25" s="38"/>
      <c r="N25" s="39"/>
    </row>
    <row r="26" spans="1:14" s="16" customFormat="1" ht="28.5" customHeight="1" x14ac:dyDescent="0.15">
      <c r="A26" s="40">
        <v>11</v>
      </c>
      <c r="B26" s="57" t="s">
        <v>387</v>
      </c>
      <c r="C26" s="55">
        <v>30</v>
      </c>
      <c r="D26" s="131">
        <v>30</v>
      </c>
      <c r="E26" s="65">
        <v>50</v>
      </c>
      <c r="F26" s="187">
        <f t="shared" si="0"/>
        <v>110</v>
      </c>
      <c r="G26" s="65" t="s">
        <v>54</v>
      </c>
      <c r="H26" s="65"/>
      <c r="I26" s="44"/>
      <c r="J26" s="37"/>
      <c r="K26" s="36"/>
      <c r="L26" s="37"/>
      <c r="M26" s="38"/>
      <c r="N26" s="39"/>
    </row>
    <row r="27" spans="1:14" s="16" customFormat="1" ht="28.5" customHeight="1" x14ac:dyDescent="0.15">
      <c r="A27" s="40">
        <v>12</v>
      </c>
      <c r="B27" s="57" t="s">
        <v>388</v>
      </c>
      <c r="C27" s="55">
        <v>30</v>
      </c>
      <c r="D27" s="131">
        <v>30</v>
      </c>
      <c r="E27" s="65">
        <v>0</v>
      </c>
      <c r="F27" s="187">
        <f t="shared" si="0"/>
        <v>60</v>
      </c>
      <c r="G27" s="65" t="s">
        <v>54</v>
      </c>
      <c r="H27" s="65"/>
      <c r="I27" s="44"/>
      <c r="J27" s="37"/>
      <c r="K27" s="36"/>
      <c r="L27" s="37"/>
      <c r="M27" s="38"/>
      <c r="N27" s="39"/>
    </row>
    <row r="28" spans="1:14" s="16" customFormat="1" ht="28.5" customHeight="1" x14ac:dyDescent="0.15">
      <c r="A28" s="40">
        <v>13</v>
      </c>
      <c r="B28" s="57" t="s">
        <v>389</v>
      </c>
      <c r="C28" s="55">
        <v>135</v>
      </c>
      <c r="D28" s="131">
        <v>80</v>
      </c>
      <c r="E28" s="65">
        <v>50</v>
      </c>
      <c r="F28" s="187">
        <f t="shared" si="0"/>
        <v>265</v>
      </c>
      <c r="G28" s="65" t="s">
        <v>54</v>
      </c>
      <c r="H28" s="65"/>
      <c r="I28" s="44"/>
      <c r="J28" s="37"/>
      <c r="K28" s="36"/>
      <c r="L28" s="37"/>
      <c r="M28" s="38"/>
      <c r="N28" s="39"/>
    </row>
    <row r="29" spans="1:14" s="16" customFormat="1" ht="28.5" customHeight="1" x14ac:dyDescent="0.15">
      <c r="A29" s="40">
        <v>14</v>
      </c>
      <c r="B29" s="57" t="s">
        <v>391</v>
      </c>
      <c r="C29" s="55">
        <v>10</v>
      </c>
      <c r="D29" s="131">
        <v>20</v>
      </c>
      <c r="E29" s="65">
        <v>0</v>
      </c>
      <c r="F29" s="187">
        <f t="shared" si="0"/>
        <v>30</v>
      </c>
      <c r="G29" s="65" t="s">
        <v>54</v>
      </c>
      <c r="H29" s="65"/>
      <c r="I29" s="44"/>
      <c r="J29" s="37"/>
      <c r="K29" s="36"/>
      <c r="L29" s="37"/>
      <c r="M29" s="38"/>
      <c r="N29" s="39"/>
    </row>
    <row r="30" spans="1:14" s="16" customFormat="1" ht="28.5" customHeight="1" x14ac:dyDescent="0.15">
      <c r="A30" s="40">
        <v>15</v>
      </c>
      <c r="B30" s="58" t="s">
        <v>202</v>
      </c>
      <c r="C30" s="55">
        <v>40</v>
      </c>
      <c r="D30" s="131">
        <v>20</v>
      </c>
      <c r="E30" s="65">
        <v>30</v>
      </c>
      <c r="F30" s="187">
        <f t="shared" si="0"/>
        <v>90</v>
      </c>
      <c r="G30" s="65" t="s">
        <v>54</v>
      </c>
      <c r="H30" s="65"/>
      <c r="I30" s="44"/>
      <c r="J30" s="37"/>
      <c r="K30" s="36"/>
      <c r="L30" s="37"/>
      <c r="M30" s="38"/>
      <c r="N30" s="39"/>
    </row>
    <row r="31" spans="1:14" s="16" customFormat="1" ht="28.5" customHeight="1" x14ac:dyDescent="0.15">
      <c r="A31" s="40">
        <v>16</v>
      </c>
      <c r="B31" s="58" t="s">
        <v>457</v>
      </c>
      <c r="C31" s="55">
        <v>80</v>
      </c>
      <c r="D31" s="131">
        <v>10</v>
      </c>
      <c r="E31" s="65">
        <v>0</v>
      </c>
      <c r="F31" s="187">
        <f t="shared" si="0"/>
        <v>90</v>
      </c>
      <c r="G31" s="65" t="s">
        <v>54</v>
      </c>
      <c r="H31" s="65"/>
      <c r="I31" s="44"/>
      <c r="J31" s="37"/>
      <c r="K31" s="36"/>
      <c r="L31" s="37"/>
      <c r="M31" s="38"/>
      <c r="N31" s="39"/>
    </row>
    <row r="32" spans="1:14" s="16" customFormat="1" ht="28.5" customHeight="1" x14ac:dyDescent="0.15">
      <c r="A32" s="40">
        <v>17</v>
      </c>
      <c r="B32" s="209" t="s">
        <v>668</v>
      </c>
      <c r="C32" s="55"/>
      <c r="D32" s="131">
        <v>80</v>
      </c>
      <c r="E32" s="65">
        <v>0</v>
      </c>
      <c r="F32" s="187">
        <f t="shared" si="0"/>
        <v>80</v>
      </c>
      <c r="G32" s="65" t="s">
        <v>54</v>
      </c>
      <c r="H32" s="65"/>
      <c r="I32" s="44"/>
      <c r="J32" s="37"/>
      <c r="K32" s="36"/>
      <c r="L32" s="37"/>
      <c r="M32" s="38"/>
      <c r="N32" s="39"/>
    </row>
    <row r="33" spans="1:14" s="16" customFormat="1" ht="28.5" customHeight="1" x14ac:dyDescent="0.15">
      <c r="A33" s="40">
        <v>18</v>
      </c>
      <c r="B33" s="58" t="s">
        <v>209</v>
      </c>
      <c r="C33" s="42">
        <v>20</v>
      </c>
      <c r="D33" s="131">
        <v>20</v>
      </c>
      <c r="E33" s="50">
        <v>20</v>
      </c>
      <c r="F33" s="187">
        <f t="shared" si="0"/>
        <v>60</v>
      </c>
      <c r="G33" s="50" t="s">
        <v>54</v>
      </c>
      <c r="H33" s="50"/>
      <c r="I33" s="44"/>
      <c r="J33" s="37"/>
      <c r="K33" s="36"/>
      <c r="L33" s="37"/>
      <c r="M33" s="38"/>
      <c r="N33" s="39"/>
    </row>
    <row r="34" spans="1:14" s="16" customFormat="1" ht="28.5" customHeight="1" x14ac:dyDescent="0.15">
      <c r="A34" s="40">
        <v>19</v>
      </c>
      <c r="B34" s="58" t="s">
        <v>210</v>
      </c>
      <c r="C34" s="42">
        <v>20</v>
      </c>
      <c r="D34" s="131">
        <v>20</v>
      </c>
      <c r="E34" s="50">
        <v>20</v>
      </c>
      <c r="F34" s="187">
        <f t="shared" si="0"/>
        <v>60</v>
      </c>
      <c r="G34" s="50" t="s">
        <v>54</v>
      </c>
      <c r="H34" s="50"/>
      <c r="I34" s="44"/>
      <c r="J34" s="37"/>
      <c r="K34" s="36"/>
      <c r="L34" s="37"/>
      <c r="M34" s="38"/>
      <c r="N34" s="39"/>
    </row>
    <row r="35" spans="1:14" s="16" customFormat="1" ht="28.5" customHeight="1" x14ac:dyDescent="0.15">
      <c r="A35" s="40">
        <v>20</v>
      </c>
      <c r="B35" s="58" t="s">
        <v>212</v>
      </c>
      <c r="C35" s="55">
        <v>10</v>
      </c>
      <c r="D35" s="131">
        <v>5</v>
      </c>
      <c r="E35" s="65">
        <v>10</v>
      </c>
      <c r="F35" s="187">
        <f t="shared" si="0"/>
        <v>25</v>
      </c>
      <c r="G35" s="65" t="s">
        <v>54</v>
      </c>
      <c r="H35" s="65"/>
      <c r="I35" s="44"/>
      <c r="J35" s="37"/>
      <c r="K35" s="36"/>
      <c r="L35" s="37"/>
      <c r="M35" s="38"/>
      <c r="N35" s="39"/>
    </row>
    <row r="36" spans="1:14" s="16" customFormat="1" ht="28.5" customHeight="1" x14ac:dyDescent="0.15">
      <c r="A36" s="40">
        <v>21</v>
      </c>
      <c r="B36" s="58" t="s">
        <v>396</v>
      </c>
      <c r="C36" s="55">
        <v>10</v>
      </c>
      <c r="D36" s="131">
        <v>5</v>
      </c>
      <c r="E36" s="65">
        <v>10</v>
      </c>
      <c r="F36" s="187">
        <f t="shared" si="0"/>
        <v>25</v>
      </c>
      <c r="G36" s="65" t="s">
        <v>54</v>
      </c>
      <c r="H36" s="65"/>
      <c r="I36" s="44"/>
      <c r="J36" s="37"/>
      <c r="K36" s="36"/>
      <c r="L36" s="37"/>
      <c r="M36" s="38"/>
      <c r="N36" s="39"/>
    </row>
    <row r="37" spans="1:14" s="16" customFormat="1" ht="28.5" customHeight="1" x14ac:dyDescent="0.15">
      <c r="A37" s="40">
        <v>22</v>
      </c>
      <c r="B37" s="58" t="s">
        <v>216</v>
      </c>
      <c r="C37" s="55">
        <v>30</v>
      </c>
      <c r="D37" s="131">
        <v>40</v>
      </c>
      <c r="E37" s="65">
        <v>35</v>
      </c>
      <c r="F37" s="187">
        <f t="shared" si="0"/>
        <v>105</v>
      </c>
      <c r="G37" s="65" t="s">
        <v>54</v>
      </c>
      <c r="H37" s="65"/>
      <c r="I37" s="44"/>
      <c r="J37" s="37"/>
      <c r="K37" s="36"/>
      <c r="L37" s="37"/>
      <c r="M37" s="38"/>
      <c r="N37" s="39"/>
    </row>
    <row r="38" spans="1:14" s="16" customFormat="1" ht="28.5" customHeight="1" x14ac:dyDescent="0.15">
      <c r="A38" s="40">
        <v>23</v>
      </c>
      <c r="B38" s="58" t="s">
        <v>292</v>
      </c>
      <c r="C38" s="55">
        <v>30</v>
      </c>
      <c r="D38" s="131">
        <v>40</v>
      </c>
      <c r="E38" s="65">
        <v>50</v>
      </c>
      <c r="F38" s="187">
        <f t="shared" si="0"/>
        <v>120</v>
      </c>
      <c r="G38" s="65" t="s">
        <v>54</v>
      </c>
      <c r="H38" s="65"/>
      <c r="I38" s="44"/>
      <c r="J38" s="37"/>
      <c r="K38" s="36"/>
      <c r="L38" s="37"/>
      <c r="M38" s="38"/>
      <c r="N38" s="39"/>
    </row>
    <row r="39" spans="1:14" s="16" customFormat="1" ht="28.5" customHeight="1" x14ac:dyDescent="0.15">
      <c r="A39" s="40">
        <v>24</v>
      </c>
      <c r="B39" s="58" t="s">
        <v>285</v>
      </c>
      <c r="C39" s="55">
        <v>80</v>
      </c>
      <c r="D39" s="131">
        <v>100</v>
      </c>
      <c r="E39" s="65">
        <v>100</v>
      </c>
      <c r="F39" s="187">
        <f t="shared" si="0"/>
        <v>280</v>
      </c>
      <c r="G39" s="65" t="s">
        <v>54</v>
      </c>
      <c r="H39" s="65"/>
      <c r="I39" s="44"/>
      <c r="J39" s="37"/>
      <c r="K39" s="36"/>
      <c r="L39" s="37"/>
      <c r="M39" s="38"/>
      <c r="N39" s="39"/>
    </row>
    <row r="40" spans="1:14" s="16" customFormat="1" ht="28.5" customHeight="1" x14ac:dyDescent="0.15">
      <c r="A40" s="40">
        <v>25</v>
      </c>
      <c r="B40" s="58" t="s">
        <v>286</v>
      </c>
      <c r="C40" s="55">
        <v>20</v>
      </c>
      <c r="D40" s="131">
        <v>10</v>
      </c>
      <c r="E40" s="65">
        <v>20</v>
      </c>
      <c r="F40" s="187">
        <f t="shared" si="0"/>
        <v>50</v>
      </c>
      <c r="G40" s="65" t="s">
        <v>54</v>
      </c>
      <c r="H40" s="65"/>
      <c r="I40" s="44"/>
      <c r="J40" s="37"/>
      <c r="K40" s="36"/>
      <c r="L40" s="37"/>
      <c r="M40" s="38"/>
      <c r="N40" s="39"/>
    </row>
    <row r="41" spans="1:14" s="16" customFormat="1" ht="28.5" customHeight="1" x14ac:dyDescent="0.15">
      <c r="A41" s="40">
        <v>26</v>
      </c>
      <c r="B41" s="58" t="s">
        <v>287</v>
      </c>
      <c r="C41" s="55">
        <v>0</v>
      </c>
      <c r="D41" s="131">
        <v>5</v>
      </c>
      <c r="E41" s="65">
        <v>0</v>
      </c>
      <c r="F41" s="187">
        <f t="shared" si="0"/>
        <v>5</v>
      </c>
      <c r="G41" s="65" t="s">
        <v>54</v>
      </c>
      <c r="H41" s="65"/>
      <c r="I41" s="44"/>
      <c r="J41" s="37"/>
      <c r="K41" s="36"/>
      <c r="L41" s="37"/>
      <c r="M41" s="38"/>
      <c r="N41" s="39"/>
    </row>
    <row r="42" spans="1:14" s="16" customFormat="1" ht="28.5" customHeight="1" x14ac:dyDescent="0.15">
      <c r="A42" s="40">
        <v>27</v>
      </c>
      <c r="B42" s="58" t="s">
        <v>290</v>
      </c>
      <c r="C42" s="55">
        <v>170</v>
      </c>
      <c r="D42" s="131">
        <v>50</v>
      </c>
      <c r="E42" s="65">
        <v>0</v>
      </c>
      <c r="F42" s="187">
        <f t="shared" si="0"/>
        <v>220</v>
      </c>
      <c r="G42" s="65" t="s">
        <v>54</v>
      </c>
      <c r="H42" s="65"/>
      <c r="I42" s="44"/>
      <c r="J42" s="37"/>
      <c r="K42" s="36"/>
      <c r="L42" s="37"/>
      <c r="M42" s="38"/>
      <c r="N42" s="39"/>
    </row>
    <row r="43" spans="1:14" s="16" customFormat="1" ht="28.5" customHeight="1" x14ac:dyDescent="0.15">
      <c r="A43" s="40">
        <v>28</v>
      </c>
      <c r="B43" s="209" t="s">
        <v>669</v>
      </c>
      <c r="C43" s="55"/>
      <c r="D43" s="131">
        <v>200</v>
      </c>
      <c r="E43" s="65">
        <v>0</v>
      </c>
      <c r="F43" s="187">
        <f t="shared" si="0"/>
        <v>200</v>
      </c>
      <c r="G43" s="65" t="s">
        <v>54</v>
      </c>
      <c r="H43" s="65"/>
      <c r="I43" s="44"/>
      <c r="J43" s="37"/>
      <c r="K43" s="36"/>
      <c r="L43" s="37"/>
      <c r="M43" s="38"/>
      <c r="N43" s="39"/>
    </row>
    <row r="44" spans="1:14" s="16" customFormat="1" ht="28.5" customHeight="1" x14ac:dyDescent="0.15">
      <c r="A44" s="40">
        <v>29</v>
      </c>
      <c r="B44" s="58" t="s">
        <v>291</v>
      </c>
      <c r="C44" s="55">
        <v>340</v>
      </c>
      <c r="D44" s="131">
        <v>200</v>
      </c>
      <c r="E44" s="65">
        <v>400</v>
      </c>
      <c r="F44" s="187">
        <f t="shared" si="0"/>
        <v>940</v>
      </c>
      <c r="G44" s="65" t="s">
        <v>54</v>
      </c>
      <c r="H44" s="65"/>
      <c r="I44" s="44"/>
      <c r="J44" s="37"/>
      <c r="K44" s="36"/>
      <c r="L44" s="37"/>
      <c r="M44" s="38"/>
      <c r="N44" s="39"/>
    </row>
    <row r="45" spans="1:14" s="16" customFormat="1" ht="28.5" customHeight="1" x14ac:dyDescent="0.15">
      <c r="A45" s="40">
        <v>30</v>
      </c>
      <c r="B45" s="58" t="s">
        <v>293</v>
      </c>
      <c r="C45" s="55">
        <v>100</v>
      </c>
      <c r="D45" s="131">
        <v>250</v>
      </c>
      <c r="E45" s="65">
        <v>250</v>
      </c>
      <c r="F45" s="187">
        <f t="shared" si="0"/>
        <v>600</v>
      </c>
      <c r="G45" s="65" t="s">
        <v>54</v>
      </c>
      <c r="H45" s="65"/>
      <c r="I45" s="44"/>
      <c r="J45" s="37"/>
      <c r="K45" s="36"/>
      <c r="L45" s="37"/>
      <c r="M45" s="38"/>
      <c r="N45" s="39"/>
    </row>
    <row r="46" spans="1:14" s="16" customFormat="1" ht="28.5" customHeight="1" x14ac:dyDescent="0.15">
      <c r="A46" s="40">
        <v>31</v>
      </c>
      <c r="B46" s="58" t="s">
        <v>392</v>
      </c>
      <c r="C46" s="55">
        <v>50</v>
      </c>
      <c r="D46" s="131">
        <v>20</v>
      </c>
      <c r="E46" s="65">
        <v>20</v>
      </c>
      <c r="F46" s="187">
        <f t="shared" si="0"/>
        <v>90</v>
      </c>
      <c r="G46" s="65" t="s">
        <v>54</v>
      </c>
      <c r="H46" s="65"/>
      <c r="I46" s="44"/>
      <c r="J46" s="37"/>
      <c r="K46" s="36"/>
      <c r="L46" s="37"/>
      <c r="M46" s="38"/>
      <c r="N46" s="39"/>
    </row>
    <row r="47" spans="1:14" s="16" customFormat="1" ht="28.5" customHeight="1" x14ac:dyDescent="0.15">
      <c r="A47" s="40">
        <v>32</v>
      </c>
      <c r="B47" s="124" t="s">
        <v>654</v>
      </c>
      <c r="C47" s="122">
        <v>10</v>
      </c>
      <c r="D47" s="131">
        <v>15</v>
      </c>
      <c r="E47" s="123">
        <v>20</v>
      </c>
      <c r="F47" s="187">
        <f t="shared" si="0"/>
        <v>45</v>
      </c>
      <c r="G47" s="123" t="s">
        <v>54</v>
      </c>
      <c r="H47" s="123"/>
      <c r="I47" s="44"/>
      <c r="J47" s="37"/>
      <c r="K47" s="36"/>
      <c r="L47" s="37"/>
      <c r="M47" s="38"/>
      <c r="N47" s="39"/>
    </row>
    <row r="48" spans="1:14" s="16" customFormat="1" ht="28.5" customHeight="1" x14ac:dyDescent="0.15">
      <c r="A48" s="40">
        <v>33</v>
      </c>
      <c r="B48" s="124" t="s">
        <v>393</v>
      </c>
      <c r="C48" s="125">
        <v>10</v>
      </c>
      <c r="D48" s="131">
        <v>10</v>
      </c>
      <c r="E48" s="126">
        <v>0</v>
      </c>
      <c r="F48" s="187">
        <f t="shared" si="0"/>
        <v>20</v>
      </c>
      <c r="G48" s="126" t="s">
        <v>54</v>
      </c>
      <c r="H48" s="126"/>
      <c r="I48" s="44"/>
      <c r="J48" s="37"/>
      <c r="K48" s="36"/>
      <c r="L48" s="37"/>
      <c r="M48" s="38"/>
      <c r="N48" s="39"/>
    </row>
    <row r="49" spans="1:14" s="16" customFormat="1" ht="28.5" customHeight="1" x14ac:dyDescent="0.15">
      <c r="A49" s="40">
        <v>34</v>
      </c>
      <c r="B49" s="124" t="s">
        <v>631</v>
      </c>
      <c r="C49" s="125">
        <v>25</v>
      </c>
      <c r="D49" s="131">
        <v>10</v>
      </c>
      <c r="E49" s="126">
        <v>0</v>
      </c>
      <c r="F49" s="187">
        <f t="shared" si="0"/>
        <v>35</v>
      </c>
      <c r="G49" s="126" t="s">
        <v>54</v>
      </c>
      <c r="H49" s="126"/>
      <c r="I49" s="44"/>
      <c r="J49" s="37"/>
      <c r="K49" s="36"/>
      <c r="L49" s="37"/>
      <c r="M49" s="38"/>
      <c r="N49" s="39"/>
    </row>
    <row r="50" spans="1:14" s="16" customFormat="1" ht="28.5" customHeight="1" x14ac:dyDescent="0.15">
      <c r="A50" s="40">
        <v>35</v>
      </c>
      <c r="B50" s="109" t="s">
        <v>458</v>
      </c>
      <c r="C50" s="55">
        <v>0</v>
      </c>
      <c r="D50" s="132">
        <v>5</v>
      </c>
      <c r="E50" s="65">
        <v>5</v>
      </c>
      <c r="F50" s="187">
        <f t="shared" si="0"/>
        <v>10</v>
      </c>
      <c r="G50" s="65" t="s">
        <v>54</v>
      </c>
      <c r="H50" s="65"/>
      <c r="I50" s="73"/>
      <c r="J50" s="37"/>
      <c r="K50" s="84"/>
      <c r="L50" s="83"/>
      <c r="M50" s="85"/>
      <c r="N50" s="86"/>
    </row>
    <row r="51" spans="1:14" s="16" customFormat="1" ht="28.5" customHeight="1" x14ac:dyDescent="0.15">
      <c r="A51" s="40">
        <v>36</v>
      </c>
      <c r="B51" s="210" t="s">
        <v>670</v>
      </c>
      <c r="C51" s="122"/>
      <c r="D51" s="132">
        <v>60</v>
      </c>
      <c r="E51" s="123">
        <v>0</v>
      </c>
      <c r="F51" s="187">
        <f t="shared" si="0"/>
        <v>60</v>
      </c>
      <c r="G51" s="123" t="s">
        <v>54</v>
      </c>
      <c r="H51" s="123"/>
      <c r="I51" s="73"/>
      <c r="J51" s="37"/>
      <c r="K51" s="84"/>
      <c r="L51" s="83"/>
      <c r="M51" s="85"/>
      <c r="N51" s="86"/>
    </row>
    <row r="52" spans="1:14" s="16" customFormat="1" ht="28.5" customHeight="1" x14ac:dyDescent="0.15">
      <c r="A52" s="40">
        <v>37</v>
      </c>
      <c r="B52" s="243" t="s">
        <v>213</v>
      </c>
      <c r="C52" s="244">
        <v>80</v>
      </c>
      <c r="D52" s="245">
        <v>80</v>
      </c>
      <c r="E52" s="246">
        <v>100</v>
      </c>
      <c r="F52" s="247">
        <f t="shared" si="0"/>
        <v>260</v>
      </c>
      <c r="G52" s="246" t="s">
        <v>54</v>
      </c>
      <c r="H52" s="123"/>
      <c r="I52" s="73"/>
      <c r="J52" s="37"/>
      <c r="K52" s="84"/>
      <c r="L52" s="83"/>
      <c r="M52" s="85"/>
      <c r="N52" s="86"/>
    </row>
    <row r="53" spans="1:14" s="16" customFormat="1" ht="28.5" customHeight="1" x14ac:dyDescent="0.15">
      <c r="A53" s="40">
        <v>38</v>
      </c>
      <c r="B53" s="243" t="s">
        <v>214</v>
      </c>
      <c r="C53" s="244">
        <v>20</v>
      </c>
      <c r="D53" s="245">
        <v>30</v>
      </c>
      <c r="E53" s="246">
        <v>20</v>
      </c>
      <c r="F53" s="247">
        <f t="shared" si="0"/>
        <v>70</v>
      </c>
      <c r="G53" s="246" t="s">
        <v>54</v>
      </c>
      <c r="H53" s="123"/>
      <c r="I53" s="73"/>
      <c r="J53" s="37"/>
      <c r="K53" s="84"/>
      <c r="L53" s="83"/>
      <c r="M53" s="85"/>
      <c r="N53" s="86"/>
    </row>
    <row r="54" spans="1:14" s="16" customFormat="1" ht="28.5" customHeight="1" x14ac:dyDescent="0.15">
      <c r="A54" s="40">
        <v>39</v>
      </c>
      <c r="B54" s="243" t="s">
        <v>215</v>
      </c>
      <c r="C54" s="248">
        <v>0</v>
      </c>
      <c r="D54" s="245">
        <v>10</v>
      </c>
      <c r="E54" s="249">
        <v>0</v>
      </c>
      <c r="F54" s="247">
        <f t="shared" si="0"/>
        <v>10</v>
      </c>
      <c r="G54" s="249" t="s">
        <v>54</v>
      </c>
      <c r="H54" s="123"/>
      <c r="I54" s="73"/>
      <c r="J54" s="37"/>
      <c r="K54" s="84"/>
      <c r="L54" s="83"/>
      <c r="M54" s="85"/>
      <c r="N54" s="86"/>
    </row>
    <row r="55" spans="1:14" s="16" customFormat="1" ht="28.5" customHeight="1" x14ac:dyDescent="0.15">
      <c r="A55" s="40">
        <v>40</v>
      </c>
      <c r="B55" s="243" t="s">
        <v>288</v>
      </c>
      <c r="C55" s="248">
        <v>40</v>
      </c>
      <c r="D55" s="245">
        <v>60</v>
      </c>
      <c r="E55" s="249">
        <v>50</v>
      </c>
      <c r="F55" s="247">
        <f t="shared" si="0"/>
        <v>150</v>
      </c>
      <c r="G55" s="249" t="s">
        <v>54</v>
      </c>
      <c r="H55" s="123"/>
      <c r="I55" s="73"/>
      <c r="J55" s="37"/>
      <c r="K55" s="84"/>
      <c r="L55" s="83"/>
      <c r="M55" s="85"/>
      <c r="N55" s="86"/>
    </row>
    <row r="56" spans="1:14" s="16" customFormat="1" ht="28.5" customHeight="1" x14ac:dyDescent="0.15">
      <c r="A56" s="40">
        <v>41</v>
      </c>
      <c r="B56" s="243" t="s">
        <v>394</v>
      </c>
      <c r="C56" s="248">
        <v>0</v>
      </c>
      <c r="D56" s="245">
        <v>20</v>
      </c>
      <c r="E56" s="249">
        <v>0</v>
      </c>
      <c r="F56" s="247">
        <f t="shared" si="0"/>
        <v>20</v>
      </c>
      <c r="G56" s="249" t="s">
        <v>54</v>
      </c>
      <c r="H56" s="123"/>
      <c r="I56" s="73"/>
      <c r="J56" s="37"/>
      <c r="K56" s="84"/>
      <c r="L56" s="83"/>
      <c r="M56" s="85"/>
      <c r="N56" s="86"/>
    </row>
    <row r="57" spans="1:14" s="16" customFormat="1" ht="28.5" customHeight="1" x14ac:dyDescent="0.15">
      <c r="A57" s="40">
        <v>42</v>
      </c>
      <c r="B57" s="243" t="s">
        <v>395</v>
      </c>
      <c r="C57" s="244">
        <v>0</v>
      </c>
      <c r="D57" s="245">
        <v>20</v>
      </c>
      <c r="E57" s="258">
        <v>0</v>
      </c>
      <c r="F57" s="250">
        <f t="shared" si="0"/>
        <v>20</v>
      </c>
      <c r="G57" s="258" t="s">
        <v>54</v>
      </c>
      <c r="H57" s="123"/>
      <c r="I57" s="73"/>
      <c r="J57" s="37"/>
      <c r="K57" s="84"/>
      <c r="L57" s="83"/>
      <c r="M57" s="85"/>
      <c r="N57" s="86"/>
    </row>
    <row r="58" spans="1:14" s="16" customFormat="1" ht="28.5" customHeight="1" x14ac:dyDescent="0.15">
      <c r="A58" s="40">
        <v>43</v>
      </c>
      <c r="B58" s="252" t="s">
        <v>826</v>
      </c>
      <c r="C58" s="42">
        <v>6</v>
      </c>
      <c r="D58" s="131">
        <v>35</v>
      </c>
      <c r="E58" s="43">
        <v>0</v>
      </c>
      <c r="F58" s="235">
        <v>41</v>
      </c>
      <c r="G58" s="43" t="s">
        <v>54</v>
      </c>
      <c r="H58" s="123"/>
      <c r="I58" s="73"/>
      <c r="J58" s="37"/>
      <c r="K58" s="84"/>
      <c r="L58" s="83"/>
      <c r="M58" s="85"/>
      <c r="N58" s="86"/>
    </row>
    <row r="59" spans="1:14" s="16" customFormat="1" ht="28.5" customHeight="1" x14ac:dyDescent="0.15">
      <c r="A59" s="40">
        <v>44</v>
      </c>
      <c r="B59" s="252" t="s">
        <v>814</v>
      </c>
      <c r="C59" s="55">
        <v>1200</v>
      </c>
      <c r="D59" s="131">
        <v>1000</v>
      </c>
      <c r="E59" s="65">
        <v>0</v>
      </c>
      <c r="F59" s="208">
        <f>C59+D59+E59</f>
        <v>2200</v>
      </c>
      <c r="G59" s="65" t="s">
        <v>629</v>
      </c>
      <c r="H59" s="123"/>
      <c r="I59" s="73"/>
      <c r="J59" s="37"/>
      <c r="K59" s="84"/>
      <c r="L59" s="83"/>
      <c r="M59" s="85"/>
      <c r="N59" s="86"/>
    </row>
    <row r="60" spans="1:14" s="16" customFormat="1" ht="28.5" customHeight="1" x14ac:dyDescent="0.15">
      <c r="A60" s="40">
        <v>45</v>
      </c>
      <c r="B60" s="253" t="s">
        <v>824</v>
      </c>
      <c r="C60" s="127">
        <v>800</v>
      </c>
      <c r="D60" s="132">
        <v>350</v>
      </c>
      <c r="E60" s="128">
        <v>0</v>
      </c>
      <c r="F60" s="208">
        <f t="shared" ref="F60:F61" si="1">C60+D60+E60</f>
        <v>1150</v>
      </c>
      <c r="G60" s="128" t="s">
        <v>629</v>
      </c>
      <c r="H60" s="123"/>
      <c r="I60" s="73"/>
      <c r="J60" s="37"/>
      <c r="K60" s="84"/>
      <c r="L60" s="83"/>
      <c r="M60" s="85"/>
      <c r="N60" s="86"/>
    </row>
    <row r="61" spans="1:14" s="16" customFormat="1" ht="28.5" customHeight="1" x14ac:dyDescent="0.15">
      <c r="A61" s="40">
        <v>46</v>
      </c>
      <c r="B61" s="253" t="s">
        <v>825</v>
      </c>
      <c r="C61" s="55">
        <v>1800</v>
      </c>
      <c r="D61" s="132">
        <v>1500</v>
      </c>
      <c r="E61" s="65">
        <v>0</v>
      </c>
      <c r="F61" s="208">
        <f t="shared" si="1"/>
        <v>3300</v>
      </c>
      <c r="G61" s="65" t="s">
        <v>629</v>
      </c>
      <c r="H61" s="123"/>
      <c r="I61" s="73"/>
      <c r="J61" s="37"/>
      <c r="K61" s="84"/>
      <c r="L61" s="83"/>
      <c r="M61" s="85"/>
      <c r="N61" s="86"/>
    </row>
    <row r="62" spans="1:14" s="16" customFormat="1" ht="28.5" customHeight="1" x14ac:dyDescent="0.15">
      <c r="A62" s="40">
        <v>47</v>
      </c>
      <c r="B62" s="47" t="s">
        <v>100</v>
      </c>
      <c r="C62" s="42">
        <v>10</v>
      </c>
      <c r="D62" s="133" t="s">
        <v>659</v>
      </c>
      <c r="E62" s="43">
        <v>10</v>
      </c>
      <c r="F62" s="235">
        <v>25</v>
      </c>
      <c r="G62" s="43" t="s">
        <v>54</v>
      </c>
      <c r="H62" s="123"/>
      <c r="I62" s="73"/>
      <c r="J62" s="37"/>
      <c r="K62" s="84"/>
      <c r="L62" s="83"/>
      <c r="M62" s="85"/>
      <c r="N62" s="86"/>
    </row>
    <row r="63" spans="1:14" s="16" customFormat="1" ht="28.5" customHeight="1" x14ac:dyDescent="0.15">
      <c r="A63" s="40">
        <v>48</v>
      </c>
      <c r="B63" s="47" t="s">
        <v>367</v>
      </c>
      <c r="C63" s="42">
        <v>10</v>
      </c>
      <c r="D63" s="133" t="s">
        <v>659</v>
      </c>
      <c r="E63" s="50">
        <v>10</v>
      </c>
      <c r="F63" s="199">
        <v>25</v>
      </c>
      <c r="G63" s="50" t="s">
        <v>54</v>
      </c>
      <c r="H63" s="123"/>
      <c r="I63" s="73"/>
      <c r="J63" s="37"/>
      <c r="K63" s="84"/>
      <c r="L63" s="83"/>
      <c r="M63" s="85"/>
      <c r="N63" s="86"/>
    </row>
    <row r="64" spans="1:14" s="16" customFormat="1" ht="28.5" customHeight="1" x14ac:dyDescent="0.15">
      <c r="A64" s="40">
        <v>49</v>
      </c>
      <c r="B64" s="63" t="s">
        <v>368</v>
      </c>
      <c r="C64" s="55">
        <v>0</v>
      </c>
      <c r="D64" s="134" t="s">
        <v>659</v>
      </c>
      <c r="E64" s="65">
        <v>0</v>
      </c>
      <c r="F64" s="200">
        <v>5</v>
      </c>
      <c r="G64" s="65" t="s">
        <v>730</v>
      </c>
      <c r="H64" s="123"/>
      <c r="I64" s="73"/>
      <c r="J64" s="37"/>
      <c r="K64" s="84"/>
      <c r="L64" s="83"/>
      <c r="M64" s="85"/>
      <c r="N64" s="86"/>
    </row>
    <row r="65" spans="1:14" s="16" customFormat="1" ht="28.5" customHeight="1" x14ac:dyDescent="0.15">
      <c r="A65" s="40">
        <v>50</v>
      </c>
      <c r="B65" s="211" t="s">
        <v>735</v>
      </c>
      <c r="C65" s="55"/>
      <c r="D65" s="132">
        <v>150</v>
      </c>
      <c r="E65" s="65">
        <v>0</v>
      </c>
      <c r="F65" s="187">
        <f t="shared" si="0"/>
        <v>150</v>
      </c>
      <c r="G65" s="65" t="s">
        <v>54</v>
      </c>
      <c r="H65" s="65"/>
      <c r="I65" s="73"/>
      <c r="J65" s="37"/>
      <c r="K65" s="84"/>
      <c r="L65" s="83"/>
      <c r="M65" s="85"/>
      <c r="N65" s="86"/>
    </row>
    <row r="66" spans="1:14" s="16" customFormat="1" ht="28.5" customHeight="1" x14ac:dyDescent="0.15">
      <c r="A66" s="40">
        <v>51</v>
      </c>
      <c r="B66" s="141" t="s">
        <v>736</v>
      </c>
      <c r="C66" s="212"/>
      <c r="D66" s="206">
        <v>30</v>
      </c>
      <c r="E66" s="213"/>
      <c r="F66" s="188">
        <f t="shared" si="0"/>
        <v>30</v>
      </c>
      <c r="G66" s="217" t="s">
        <v>629</v>
      </c>
      <c r="H66" s="123"/>
      <c r="I66" s="73"/>
      <c r="J66" s="37"/>
      <c r="K66" s="84"/>
      <c r="L66" s="83"/>
      <c r="M66" s="85"/>
      <c r="N66" s="86"/>
    </row>
    <row r="67" spans="1:14" s="16" customFormat="1" ht="28.5" customHeight="1" thickBot="1" x14ac:dyDescent="0.2">
      <c r="A67" s="40">
        <v>52</v>
      </c>
      <c r="B67" s="211" t="s">
        <v>737</v>
      </c>
      <c r="C67" s="55"/>
      <c r="D67" s="132">
        <v>60</v>
      </c>
      <c r="E67" s="65">
        <v>0</v>
      </c>
      <c r="F67" s="187">
        <f t="shared" si="0"/>
        <v>60</v>
      </c>
      <c r="G67" s="65" t="s">
        <v>54</v>
      </c>
      <c r="H67" s="65"/>
      <c r="I67" s="73"/>
      <c r="J67" s="37"/>
      <c r="K67" s="84"/>
      <c r="L67" s="83"/>
      <c r="M67" s="85"/>
      <c r="N67" s="86"/>
    </row>
    <row r="68" spans="1:14" ht="23.25" customHeight="1" thickBot="1" x14ac:dyDescent="0.2">
      <c r="A68" s="289" t="s">
        <v>769</v>
      </c>
      <c r="B68" s="290"/>
      <c r="C68" s="290"/>
      <c r="D68" s="290"/>
      <c r="E68" s="290"/>
      <c r="F68" s="295"/>
      <c r="G68" s="290"/>
      <c r="H68" s="290"/>
      <c r="I68" s="290"/>
      <c r="J68" s="290"/>
      <c r="K68" s="290"/>
      <c r="L68" s="290"/>
      <c r="M68" s="291"/>
      <c r="N68" s="88"/>
    </row>
    <row r="69" spans="1:14" s="16" customFormat="1" ht="20.25" customHeight="1" x14ac:dyDescent="0.15">
      <c r="A69" s="77"/>
      <c r="B69" s="77"/>
      <c r="C69" s="46"/>
      <c r="D69" s="77"/>
      <c r="E69" s="150"/>
      <c r="F69" s="190"/>
      <c r="G69" s="150"/>
      <c r="H69" s="190"/>
      <c r="I69" s="77"/>
      <c r="J69" s="77"/>
      <c r="K69" s="77"/>
      <c r="L69" s="77"/>
      <c r="M69" s="77"/>
      <c r="N69" s="77"/>
    </row>
    <row r="70" spans="1:14" s="16" customFormat="1" ht="19.5" customHeight="1" x14ac:dyDescent="0.15">
      <c r="A70" s="12" t="s">
        <v>15</v>
      </c>
      <c r="B70" s="12"/>
      <c r="C70" s="11"/>
      <c r="D70" s="7"/>
      <c r="E70" s="7"/>
      <c r="F70" s="7"/>
      <c r="G70" s="7"/>
      <c r="H70" s="7"/>
      <c r="I70" s="261" t="s">
        <v>16</v>
      </c>
      <c r="J70" s="261"/>
      <c r="K70" s="261"/>
      <c r="L70" s="261"/>
      <c r="M70" s="262"/>
      <c r="N70" s="262"/>
    </row>
  </sheetData>
  <mergeCells count="25">
    <mergeCell ref="A7:D7"/>
    <mergeCell ref="I7:N7"/>
    <mergeCell ref="A2:D2"/>
    <mergeCell ref="I2:N2"/>
    <mergeCell ref="A3:D3"/>
    <mergeCell ref="I3:N3"/>
    <mergeCell ref="A6:D6"/>
    <mergeCell ref="I6:N6"/>
    <mergeCell ref="C13:F13"/>
    <mergeCell ref="H13:H14"/>
    <mergeCell ref="A68:M68"/>
    <mergeCell ref="A9:N9"/>
    <mergeCell ref="A10:N10"/>
    <mergeCell ref="A11:N11"/>
    <mergeCell ref="A13:A14"/>
    <mergeCell ref="B13:B14"/>
    <mergeCell ref="M13:M14"/>
    <mergeCell ref="N13:N14"/>
    <mergeCell ref="K13:K14"/>
    <mergeCell ref="L13:L14"/>
    <mergeCell ref="I70:L70"/>
    <mergeCell ref="M70:N70"/>
    <mergeCell ref="I13:I14"/>
    <mergeCell ref="J13:J14"/>
    <mergeCell ref="G13:G14"/>
  </mergeCells>
  <phoneticPr fontId="9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15"/>
  <dimension ref="A1:O53"/>
  <sheetViews>
    <sheetView zoomScale="130" zoomScaleNormal="130" workbookViewId="0">
      <selection activeCell="O13" sqref="O13:O14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3.19921875" style="12" customWidth="1"/>
    <col min="7" max="7" width="7.796875" style="12" customWidth="1"/>
    <col min="8" max="8" width="13.3984375" style="12" customWidth="1"/>
    <col min="9" max="9" width="10.19921875" style="12" customWidth="1"/>
    <col min="10" max="10" width="9.796875" style="12" customWidth="1"/>
    <col min="11" max="12" width="8" style="12" customWidth="1"/>
    <col min="13" max="14" width="11" style="11" customWidth="1"/>
    <col min="15" max="15" width="13.3984375" style="11" customWidth="1"/>
    <col min="16" max="16384" width="9" style="11"/>
  </cols>
  <sheetData>
    <row r="1" spans="1:15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O1" s="5" t="s">
        <v>851</v>
      </c>
    </row>
    <row r="2" spans="1:15" s="5" customFormat="1" ht="18.75" customHeight="1" x14ac:dyDescent="0.15">
      <c r="A2" s="285" t="s">
        <v>1</v>
      </c>
      <c r="B2" s="285"/>
      <c r="C2" s="285"/>
      <c r="D2" s="285"/>
      <c r="I2" s="285" t="s">
        <v>2</v>
      </c>
      <c r="J2" s="285"/>
      <c r="K2" s="285"/>
      <c r="L2" s="285"/>
      <c r="M2" s="285"/>
      <c r="N2" s="285"/>
      <c r="O2" s="285"/>
    </row>
    <row r="3" spans="1:15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6"/>
      <c r="I3" s="284" t="s">
        <v>4</v>
      </c>
      <c r="J3" s="284"/>
      <c r="K3" s="284"/>
      <c r="L3" s="284"/>
      <c r="M3" s="284"/>
      <c r="N3" s="284"/>
      <c r="O3" s="284"/>
    </row>
    <row r="4" spans="1:15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15">
      <c r="A6" s="285" t="s">
        <v>627</v>
      </c>
      <c r="B6" s="285"/>
      <c r="C6" s="285"/>
      <c r="D6" s="285"/>
      <c r="I6" s="285"/>
      <c r="J6" s="285"/>
      <c r="K6" s="285"/>
      <c r="L6" s="285"/>
      <c r="M6" s="285"/>
      <c r="N6" s="285"/>
      <c r="O6" s="285"/>
    </row>
    <row r="7" spans="1:15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6"/>
      <c r="I7" s="284"/>
      <c r="J7" s="284"/>
      <c r="K7" s="284"/>
      <c r="L7" s="284"/>
      <c r="M7" s="284"/>
      <c r="N7" s="284"/>
      <c r="O7" s="284"/>
    </row>
    <row r="8" spans="1:15" s="12" customFormat="1" ht="14.25" customHeight="1" x14ac:dyDescent="0.15">
      <c r="A8" s="7"/>
      <c r="B8" s="8"/>
      <c r="C8" s="9"/>
      <c r="D8" s="10"/>
      <c r="E8" s="10"/>
      <c r="F8" s="10"/>
      <c r="G8" s="10"/>
      <c r="H8" s="10"/>
      <c r="I8" s="8"/>
      <c r="J8" s="10"/>
      <c r="K8" s="10"/>
      <c r="L8" s="10"/>
      <c r="M8" s="10"/>
      <c r="N8" s="10"/>
      <c r="O8" s="11"/>
    </row>
    <row r="9" spans="1:15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</row>
    <row r="10" spans="1:15" s="13" customFormat="1" ht="19.5" customHeight="1" x14ac:dyDescent="0.15">
      <c r="A10" s="276" t="s">
        <v>846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</row>
    <row r="11" spans="1:15" s="13" customFormat="1" ht="19.5" customHeight="1" x14ac:dyDescent="0.15">
      <c r="A11" s="277" t="s">
        <v>603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</row>
    <row r="12" spans="1:15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293" t="s">
        <v>772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  <c r="O13" s="282" t="s">
        <v>853</v>
      </c>
    </row>
    <row r="14" spans="1:15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294"/>
      <c r="J14" s="264"/>
      <c r="K14" s="264"/>
      <c r="L14" s="264"/>
      <c r="M14" s="264"/>
      <c r="N14" s="283"/>
      <c r="O14" s="283"/>
    </row>
    <row r="15" spans="1:15" s="17" customFormat="1" ht="18" customHeight="1" x14ac:dyDescent="0.15">
      <c r="A15" s="18">
        <v>1</v>
      </c>
      <c r="B15" s="19">
        <v>2</v>
      </c>
      <c r="C15" s="20">
        <v>3</v>
      </c>
      <c r="D15" s="22">
        <v>4</v>
      </c>
      <c r="E15" s="154">
        <v>5</v>
      </c>
      <c r="F15" s="154">
        <v>6</v>
      </c>
      <c r="G15" s="154">
        <v>7</v>
      </c>
      <c r="H15" s="154">
        <v>8</v>
      </c>
      <c r="I15" s="24">
        <v>9</v>
      </c>
      <c r="J15" s="25">
        <v>10</v>
      </c>
      <c r="K15" s="149">
        <v>11</v>
      </c>
      <c r="L15" s="149">
        <v>12</v>
      </c>
      <c r="M15" s="25">
        <v>13</v>
      </c>
      <c r="N15" s="26" t="s">
        <v>746</v>
      </c>
      <c r="O15" s="26"/>
    </row>
    <row r="16" spans="1:15" s="16" customFormat="1" ht="33" customHeight="1" x14ac:dyDescent="0.15">
      <c r="A16" s="40" t="s">
        <v>18</v>
      </c>
      <c r="B16" s="59" t="s">
        <v>776</v>
      </c>
      <c r="C16" s="42">
        <v>350</v>
      </c>
      <c r="D16" s="131">
        <v>400</v>
      </c>
      <c r="E16" s="50">
        <v>300</v>
      </c>
      <c r="F16" s="214">
        <f>C16+D16+E16</f>
        <v>1050</v>
      </c>
      <c r="G16" s="50" t="s">
        <v>629</v>
      </c>
      <c r="H16" s="50"/>
      <c r="I16" s="44"/>
      <c r="J16" s="37"/>
      <c r="K16" s="36"/>
      <c r="L16" s="37"/>
      <c r="M16" s="38"/>
      <c r="N16" s="300"/>
      <c r="O16" s="39"/>
    </row>
    <row r="17" spans="1:15" s="16" customFormat="1" ht="33" customHeight="1" x14ac:dyDescent="0.15">
      <c r="A17" s="40" t="s">
        <v>19</v>
      </c>
      <c r="B17" s="59" t="s">
        <v>316</v>
      </c>
      <c r="C17" s="42">
        <v>0</v>
      </c>
      <c r="D17" s="131">
        <v>10</v>
      </c>
      <c r="E17" s="50">
        <v>0</v>
      </c>
      <c r="F17" s="214">
        <f t="shared" ref="F17:F50" si="0">C17+D17+E17</f>
        <v>10</v>
      </c>
      <c r="G17" s="50" t="s">
        <v>629</v>
      </c>
      <c r="H17" s="50"/>
      <c r="I17" s="44"/>
      <c r="J17" s="37"/>
      <c r="K17" s="36"/>
      <c r="L17" s="37"/>
      <c r="M17" s="38"/>
      <c r="N17" s="300"/>
      <c r="O17" s="39"/>
    </row>
    <row r="18" spans="1:15" s="16" customFormat="1" ht="33" customHeight="1" x14ac:dyDescent="0.15">
      <c r="A18" s="40" t="s">
        <v>20</v>
      </c>
      <c r="B18" s="59" t="s">
        <v>217</v>
      </c>
      <c r="C18" s="42">
        <v>0</v>
      </c>
      <c r="D18" s="131">
        <v>5</v>
      </c>
      <c r="E18" s="50">
        <v>0</v>
      </c>
      <c r="F18" s="214">
        <f t="shared" si="0"/>
        <v>5</v>
      </c>
      <c r="G18" s="50" t="s">
        <v>728</v>
      </c>
      <c r="H18" s="50"/>
      <c r="I18" s="44"/>
      <c r="J18" s="37"/>
      <c r="K18" s="36"/>
      <c r="L18" s="37"/>
      <c r="M18" s="38"/>
      <c r="N18" s="300"/>
      <c r="O18" s="39"/>
    </row>
    <row r="19" spans="1:15" s="16" customFormat="1" ht="37.5" customHeight="1" x14ac:dyDescent="0.15">
      <c r="A19" s="40" t="s">
        <v>21</v>
      </c>
      <c r="B19" s="59" t="s">
        <v>459</v>
      </c>
      <c r="C19" s="42">
        <v>0</v>
      </c>
      <c r="D19" s="131">
        <v>3</v>
      </c>
      <c r="E19" s="50">
        <v>0</v>
      </c>
      <c r="F19" s="214">
        <f t="shared" si="0"/>
        <v>3</v>
      </c>
      <c r="G19" s="231" t="s">
        <v>629</v>
      </c>
      <c r="H19" s="50"/>
      <c r="I19" s="44"/>
      <c r="J19" s="37"/>
      <c r="K19" s="36"/>
      <c r="L19" s="37"/>
      <c r="M19" s="38"/>
      <c r="N19" s="300"/>
      <c r="O19" s="39"/>
    </row>
    <row r="20" spans="1:15" s="16" customFormat="1" ht="37.5" customHeight="1" x14ac:dyDescent="0.15">
      <c r="A20" s="40" t="s">
        <v>22</v>
      </c>
      <c r="B20" s="59" t="s">
        <v>460</v>
      </c>
      <c r="C20" s="42">
        <v>0</v>
      </c>
      <c r="D20" s="131">
        <v>3</v>
      </c>
      <c r="E20" s="50">
        <v>0</v>
      </c>
      <c r="F20" s="214">
        <f t="shared" si="0"/>
        <v>3</v>
      </c>
      <c r="G20" s="231" t="s">
        <v>629</v>
      </c>
      <c r="H20" s="50"/>
      <c r="I20" s="44"/>
      <c r="J20" s="37"/>
      <c r="K20" s="36"/>
      <c r="L20" s="37"/>
      <c r="M20" s="38"/>
      <c r="N20" s="300"/>
      <c r="O20" s="39"/>
    </row>
    <row r="21" spans="1:15" s="16" customFormat="1" ht="33" customHeight="1" x14ac:dyDescent="0.15">
      <c r="A21" s="40" t="s">
        <v>23</v>
      </c>
      <c r="B21" s="59" t="s">
        <v>554</v>
      </c>
      <c r="C21" s="42">
        <v>4</v>
      </c>
      <c r="D21" s="131">
        <v>2</v>
      </c>
      <c r="E21" s="50">
        <v>5</v>
      </c>
      <c r="F21" s="214">
        <f t="shared" si="0"/>
        <v>11</v>
      </c>
      <c r="G21" s="231" t="s">
        <v>629</v>
      </c>
      <c r="H21" s="50"/>
      <c r="I21" s="44"/>
      <c r="J21" s="37"/>
      <c r="K21" s="36"/>
      <c r="L21" s="37"/>
      <c r="M21" s="38"/>
      <c r="N21" s="300"/>
      <c r="O21" s="39"/>
    </row>
    <row r="22" spans="1:15" s="16" customFormat="1" ht="33" customHeight="1" x14ac:dyDescent="0.15">
      <c r="A22" s="40" t="s">
        <v>24</v>
      </c>
      <c r="B22" s="59" t="s">
        <v>218</v>
      </c>
      <c r="C22" s="42">
        <v>20</v>
      </c>
      <c r="D22" s="131">
        <v>30</v>
      </c>
      <c r="E22" s="50">
        <v>20</v>
      </c>
      <c r="F22" s="214">
        <f t="shared" si="0"/>
        <v>70</v>
      </c>
      <c r="G22" s="231" t="s">
        <v>629</v>
      </c>
      <c r="H22" s="50"/>
      <c r="I22" s="44"/>
      <c r="J22" s="37"/>
      <c r="K22" s="36"/>
      <c r="L22" s="37"/>
      <c r="M22" s="38"/>
      <c r="N22" s="300"/>
      <c r="O22" s="39"/>
    </row>
    <row r="23" spans="1:15" s="16" customFormat="1" ht="33" customHeight="1" x14ac:dyDescent="0.15">
      <c r="A23" s="40" t="s">
        <v>25</v>
      </c>
      <c r="B23" s="60" t="s">
        <v>219</v>
      </c>
      <c r="C23" s="42">
        <v>20</v>
      </c>
      <c r="D23" s="131">
        <v>10</v>
      </c>
      <c r="E23" s="50">
        <v>20</v>
      </c>
      <c r="F23" s="214">
        <f t="shared" si="0"/>
        <v>50</v>
      </c>
      <c r="G23" s="231" t="s">
        <v>629</v>
      </c>
      <c r="H23" s="50"/>
      <c r="I23" s="44"/>
      <c r="J23" s="37"/>
      <c r="K23" s="36"/>
      <c r="L23" s="37"/>
      <c r="M23" s="38"/>
      <c r="N23" s="300"/>
      <c r="O23" s="39"/>
    </row>
    <row r="24" spans="1:15" s="16" customFormat="1" ht="33" customHeight="1" x14ac:dyDescent="0.15">
      <c r="A24" s="40" t="s">
        <v>26</v>
      </c>
      <c r="B24" s="60" t="s">
        <v>220</v>
      </c>
      <c r="C24" s="42">
        <v>25</v>
      </c>
      <c r="D24" s="131">
        <v>10</v>
      </c>
      <c r="E24" s="50">
        <v>20</v>
      </c>
      <c r="F24" s="214">
        <f t="shared" si="0"/>
        <v>55</v>
      </c>
      <c r="G24" s="231" t="s">
        <v>629</v>
      </c>
      <c r="H24" s="50"/>
      <c r="I24" s="44"/>
      <c r="J24" s="37"/>
      <c r="K24" s="36"/>
      <c r="L24" s="37"/>
      <c r="M24" s="38"/>
      <c r="N24" s="300"/>
      <c r="O24" s="39"/>
    </row>
    <row r="25" spans="1:15" s="16" customFormat="1" ht="33" customHeight="1" x14ac:dyDescent="0.15">
      <c r="A25" s="40" t="s">
        <v>27</v>
      </c>
      <c r="B25" s="60" t="s">
        <v>221</v>
      </c>
      <c r="C25" s="42">
        <v>20</v>
      </c>
      <c r="D25" s="131">
        <v>10</v>
      </c>
      <c r="E25" s="50">
        <v>0</v>
      </c>
      <c r="F25" s="214">
        <f t="shared" si="0"/>
        <v>30</v>
      </c>
      <c r="G25" s="231" t="s">
        <v>629</v>
      </c>
      <c r="H25" s="50"/>
      <c r="I25" s="44"/>
      <c r="J25" s="37"/>
      <c r="K25" s="36"/>
      <c r="L25" s="37"/>
      <c r="M25" s="38"/>
      <c r="N25" s="300"/>
      <c r="O25" s="39"/>
    </row>
    <row r="26" spans="1:15" s="16" customFormat="1" ht="33" customHeight="1" x14ac:dyDescent="0.15">
      <c r="A26" s="40" t="s">
        <v>28</v>
      </c>
      <c r="B26" s="60" t="s">
        <v>222</v>
      </c>
      <c r="C26" s="42">
        <v>20</v>
      </c>
      <c r="D26" s="131">
        <v>10</v>
      </c>
      <c r="E26" s="50">
        <v>25</v>
      </c>
      <c r="F26" s="214">
        <f t="shared" si="0"/>
        <v>55</v>
      </c>
      <c r="G26" s="231" t="s">
        <v>629</v>
      </c>
      <c r="H26" s="50"/>
      <c r="I26" s="44"/>
      <c r="J26" s="37"/>
      <c r="K26" s="36"/>
      <c r="L26" s="37"/>
      <c r="M26" s="38"/>
      <c r="N26" s="300"/>
      <c r="O26" s="39"/>
    </row>
    <row r="27" spans="1:15" s="16" customFormat="1" ht="33" customHeight="1" x14ac:dyDescent="0.15">
      <c r="A27" s="40" t="s">
        <v>29</v>
      </c>
      <c r="B27" s="60" t="s">
        <v>223</v>
      </c>
      <c r="C27" s="42">
        <v>0</v>
      </c>
      <c r="D27" s="131">
        <v>40</v>
      </c>
      <c r="E27" s="50">
        <v>20</v>
      </c>
      <c r="F27" s="214">
        <f t="shared" si="0"/>
        <v>60</v>
      </c>
      <c r="G27" s="50" t="s">
        <v>728</v>
      </c>
      <c r="H27" s="50"/>
      <c r="I27" s="44"/>
      <c r="J27" s="37"/>
      <c r="K27" s="36"/>
      <c r="L27" s="37"/>
      <c r="M27" s="38"/>
      <c r="N27" s="300"/>
      <c r="O27" s="39"/>
    </row>
    <row r="28" spans="1:15" s="16" customFormat="1" ht="33" customHeight="1" x14ac:dyDescent="0.15">
      <c r="A28" s="40" t="s">
        <v>31</v>
      </c>
      <c r="B28" s="60" t="s">
        <v>224</v>
      </c>
      <c r="C28" s="42">
        <v>350</v>
      </c>
      <c r="D28" s="131">
        <v>600</v>
      </c>
      <c r="E28" s="50">
        <v>400</v>
      </c>
      <c r="F28" s="214">
        <f t="shared" si="0"/>
        <v>1350</v>
      </c>
      <c r="G28" s="50" t="s">
        <v>629</v>
      </c>
      <c r="H28" s="50"/>
      <c r="I28" s="44"/>
      <c r="J28" s="37"/>
      <c r="K28" s="36"/>
      <c r="L28" s="37"/>
      <c r="M28" s="38"/>
      <c r="N28" s="300"/>
      <c r="O28" s="39"/>
    </row>
    <row r="29" spans="1:15" s="16" customFormat="1" ht="33" customHeight="1" x14ac:dyDescent="0.15">
      <c r="A29" s="40" t="s">
        <v>32</v>
      </c>
      <c r="B29" s="60" t="s">
        <v>616</v>
      </c>
      <c r="C29" s="42">
        <v>0</v>
      </c>
      <c r="D29" s="131">
        <v>2</v>
      </c>
      <c r="E29" s="50">
        <v>0</v>
      </c>
      <c r="F29" s="214">
        <f t="shared" si="0"/>
        <v>2</v>
      </c>
      <c r="G29" s="50" t="s">
        <v>728</v>
      </c>
      <c r="H29" s="50"/>
      <c r="I29" s="44"/>
      <c r="J29" s="37"/>
      <c r="K29" s="36"/>
      <c r="L29" s="37"/>
      <c r="M29" s="38"/>
      <c r="N29" s="300"/>
      <c r="O29" s="39"/>
    </row>
    <row r="30" spans="1:15" s="16" customFormat="1" ht="33" customHeight="1" x14ac:dyDescent="0.15">
      <c r="A30" s="40" t="s">
        <v>33</v>
      </c>
      <c r="B30" s="60" t="s">
        <v>617</v>
      </c>
      <c r="C30" s="42">
        <v>350</v>
      </c>
      <c r="D30" s="131">
        <v>600</v>
      </c>
      <c r="E30" s="50">
        <v>500</v>
      </c>
      <c r="F30" s="214">
        <f t="shared" si="0"/>
        <v>1450</v>
      </c>
      <c r="G30" s="50" t="s">
        <v>629</v>
      </c>
      <c r="H30" s="50"/>
      <c r="I30" s="44"/>
      <c r="J30" s="37"/>
      <c r="K30" s="36"/>
      <c r="L30" s="37"/>
      <c r="M30" s="38"/>
      <c r="N30" s="300"/>
      <c r="O30" s="39"/>
    </row>
    <row r="31" spans="1:15" s="16" customFormat="1" ht="33" customHeight="1" x14ac:dyDescent="0.15">
      <c r="A31" s="40" t="s">
        <v>34</v>
      </c>
      <c r="B31" s="60" t="s">
        <v>469</v>
      </c>
      <c r="C31" s="42">
        <v>0</v>
      </c>
      <c r="D31" s="131">
        <v>2</v>
      </c>
      <c r="E31" s="50">
        <v>0</v>
      </c>
      <c r="F31" s="214">
        <f t="shared" si="0"/>
        <v>2</v>
      </c>
      <c r="G31" s="50" t="s">
        <v>728</v>
      </c>
      <c r="H31" s="50"/>
      <c r="I31" s="44"/>
      <c r="J31" s="37"/>
      <c r="K31" s="36"/>
      <c r="L31" s="37"/>
      <c r="M31" s="38"/>
      <c r="N31" s="300"/>
      <c r="O31" s="39"/>
    </row>
    <row r="32" spans="1:15" s="16" customFormat="1" ht="33" customHeight="1" x14ac:dyDescent="0.15">
      <c r="A32" s="40" t="s">
        <v>35</v>
      </c>
      <c r="B32" s="60" t="s">
        <v>225</v>
      </c>
      <c r="C32" s="42">
        <v>350</v>
      </c>
      <c r="D32" s="131">
        <v>400</v>
      </c>
      <c r="E32" s="50">
        <v>400</v>
      </c>
      <c r="F32" s="214">
        <f t="shared" si="0"/>
        <v>1150</v>
      </c>
      <c r="G32" s="50" t="s">
        <v>629</v>
      </c>
      <c r="H32" s="50"/>
      <c r="I32" s="44"/>
      <c r="J32" s="37"/>
      <c r="K32" s="36"/>
      <c r="L32" s="37"/>
      <c r="M32" s="38"/>
      <c r="N32" s="300"/>
      <c r="O32" s="39"/>
    </row>
    <row r="33" spans="1:15" s="16" customFormat="1" ht="33" customHeight="1" x14ac:dyDescent="0.15">
      <c r="A33" s="40" t="s">
        <v>36</v>
      </c>
      <c r="B33" s="60" t="s">
        <v>306</v>
      </c>
      <c r="C33" s="42">
        <v>350</v>
      </c>
      <c r="D33" s="131">
        <v>150</v>
      </c>
      <c r="E33" s="50">
        <v>200</v>
      </c>
      <c r="F33" s="214">
        <f t="shared" si="0"/>
        <v>700</v>
      </c>
      <c r="G33" s="50" t="s">
        <v>629</v>
      </c>
      <c r="H33" s="50"/>
      <c r="I33" s="44"/>
      <c r="J33" s="37"/>
      <c r="K33" s="36"/>
      <c r="L33" s="37"/>
      <c r="M33" s="38"/>
      <c r="N33" s="300"/>
      <c r="O33" s="39"/>
    </row>
    <row r="34" spans="1:15" s="16" customFormat="1" ht="33" customHeight="1" x14ac:dyDescent="0.15">
      <c r="A34" s="40" t="s">
        <v>37</v>
      </c>
      <c r="B34" s="60" t="s">
        <v>461</v>
      </c>
      <c r="C34" s="42">
        <v>0</v>
      </c>
      <c r="D34" s="131">
        <v>2</v>
      </c>
      <c r="E34" s="50">
        <v>0</v>
      </c>
      <c r="F34" s="214">
        <f t="shared" si="0"/>
        <v>2</v>
      </c>
      <c r="G34" s="50" t="s">
        <v>728</v>
      </c>
      <c r="H34" s="50"/>
      <c r="I34" s="44"/>
      <c r="J34" s="37"/>
      <c r="K34" s="36"/>
      <c r="L34" s="37"/>
      <c r="M34" s="38"/>
      <c r="N34" s="300"/>
      <c r="O34" s="39"/>
    </row>
    <row r="35" spans="1:15" s="16" customFormat="1" ht="33" customHeight="1" x14ac:dyDescent="0.15">
      <c r="A35" s="40" t="s">
        <v>38</v>
      </c>
      <c r="B35" s="60" t="s">
        <v>462</v>
      </c>
      <c r="C35" s="42">
        <v>350</v>
      </c>
      <c r="D35" s="131">
        <v>200</v>
      </c>
      <c r="E35" s="50">
        <v>250</v>
      </c>
      <c r="F35" s="214">
        <f t="shared" si="0"/>
        <v>800</v>
      </c>
      <c r="G35" s="50" t="s">
        <v>629</v>
      </c>
      <c r="H35" s="50"/>
      <c r="I35" s="44"/>
      <c r="J35" s="37"/>
      <c r="K35" s="36"/>
      <c r="L35" s="37"/>
      <c r="M35" s="38"/>
      <c r="N35" s="300"/>
      <c r="O35" s="39"/>
    </row>
    <row r="36" spans="1:15" s="16" customFormat="1" ht="33" customHeight="1" x14ac:dyDescent="0.15">
      <c r="A36" s="40" t="s">
        <v>39</v>
      </c>
      <c r="B36" s="60" t="s">
        <v>463</v>
      </c>
      <c r="C36" s="42">
        <v>350</v>
      </c>
      <c r="D36" s="131">
        <v>200</v>
      </c>
      <c r="E36" s="50">
        <v>250</v>
      </c>
      <c r="F36" s="214">
        <f t="shared" si="0"/>
        <v>800</v>
      </c>
      <c r="G36" s="50" t="s">
        <v>629</v>
      </c>
      <c r="H36" s="50"/>
      <c r="I36" s="44"/>
      <c r="J36" s="37"/>
      <c r="K36" s="36"/>
      <c r="L36" s="37"/>
      <c r="M36" s="38"/>
      <c r="N36" s="300"/>
      <c r="O36" s="39"/>
    </row>
    <row r="37" spans="1:15" s="16" customFormat="1" ht="33" customHeight="1" x14ac:dyDescent="0.15">
      <c r="A37" s="40" t="s">
        <v>40</v>
      </c>
      <c r="B37" s="60" t="s">
        <v>464</v>
      </c>
      <c r="C37" s="42">
        <v>350</v>
      </c>
      <c r="D37" s="131">
        <v>200</v>
      </c>
      <c r="E37" s="50">
        <v>250</v>
      </c>
      <c r="F37" s="214">
        <f t="shared" si="0"/>
        <v>800</v>
      </c>
      <c r="G37" s="50" t="s">
        <v>629</v>
      </c>
      <c r="H37" s="50"/>
      <c r="I37" s="44"/>
      <c r="J37" s="37"/>
      <c r="K37" s="36"/>
      <c r="L37" s="37"/>
      <c r="M37" s="38"/>
      <c r="N37" s="300"/>
      <c r="O37" s="39"/>
    </row>
    <row r="38" spans="1:15" s="16" customFormat="1" ht="33" customHeight="1" x14ac:dyDescent="0.15">
      <c r="A38" s="40" t="s">
        <v>41</v>
      </c>
      <c r="B38" s="60" t="s">
        <v>618</v>
      </c>
      <c r="C38" s="42">
        <v>350</v>
      </c>
      <c r="D38" s="131">
        <v>200</v>
      </c>
      <c r="E38" s="50">
        <v>250</v>
      </c>
      <c r="F38" s="214">
        <f t="shared" si="0"/>
        <v>800</v>
      </c>
      <c r="G38" s="50" t="s">
        <v>629</v>
      </c>
      <c r="H38" s="50"/>
      <c r="I38" s="44"/>
      <c r="J38" s="37"/>
      <c r="K38" s="36"/>
      <c r="L38" s="37"/>
      <c r="M38" s="38"/>
      <c r="N38" s="300"/>
      <c r="O38" s="39"/>
    </row>
    <row r="39" spans="1:15" s="16" customFormat="1" ht="33" customHeight="1" x14ac:dyDescent="0.15">
      <c r="A39" s="40" t="s">
        <v>42</v>
      </c>
      <c r="B39" s="60" t="s">
        <v>465</v>
      </c>
      <c r="C39" s="42">
        <v>0</v>
      </c>
      <c r="D39" s="131">
        <v>2</v>
      </c>
      <c r="E39" s="50">
        <v>0</v>
      </c>
      <c r="F39" s="214">
        <f t="shared" si="0"/>
        <v>2</v>
      </c>
      <c r="G39" s="50" t="s">
        <v>728</v>
      </c>
      <c r="H39" s="50"/>
      <c r="I39" s="44"/>
      <c r="J39" s="37"/>
      <c r="K39" s="36"/>
      <c r="L39" s="37"/>
      <c r="M39" s="38"/>
      <c r="N39" s="300"/>
      <c r="O39" s="39"/>
    </row>
    <row r="40" spans="1:15" s="16" customFormat="1" ht="33" customHeight="1" x14ac:dyDescent="0.15">
      <c r="A40" s="40" t="s">
        <v>43</v>
      </c>
      <c r="B40" s="60" t="s">
        <v>466</v>
      </c>
      <c r="C40" s="42">
        <v>0</v>
      </c>
      <c r="D40" s="131">
        <v>2</v>
      </c>
      <c r="E40" s="50">
        <v>0</v>
      </c>
      <c r="F40" s="214">
        <f t="shared" si="0"/>
        <v>2</v>
      </c>
      <c r="G40" s="50" t="s">
        <v>728</v>
      </c>
      <c r="H40" s="50"/>
      <c r="I40" s="44"/>
      <c r="J40" s="37"/>
      <c r="K40" s="36"/>
      <c r="L40" s="37"/>
      <c r="M40" s="38"/>
      <c r="N40" s="300"/>
      <c r="O40" s="39"/>
    </row>
    <row r="41" spans="1:15" s="16" customFormat="1" ht="33" customHeight="1" x14ac:dyDescent="0.15">
      <c r="A41" s="40" t="s">
        <v>44</v>
      </c>
      <c r="B41" s="60" t="s">
        <v>467</v>
      </c>
      <c r="C41" s="42">
        <v>0</v>
      </c>
      <c r="D41" s="131">
        <v>2</v>
      </c>
      <c r="E41" s="50">
        <v>0</v>
      </c>
      <c r="F41" s="214">
        <f t="shared" si="0"/>
        <v>2</v>
      </c>
      <c r="G41" s="50" t="s">
        <v>728</v>
      </c>
      <c r="H41" s="50"/>
      <c r="I41" s="44"/>
      <c r="J41" s="37"/>
      <c r="K41" s="36"/>
      <c r="L41" s="37"/>
      <c r="M41" s="38"/>
      <c r="N41" s="300"/>
      <c r="O41" s="39"/>
    </row>
    <row r="42" spans="1:15" s="16" customFormat="1" ht="33" customHeight="1" x14ac:dyDescent="0.15">
      <c r="A42" s="40" t="s">
        <v>45</v>
      </c>
      <c r="B42" s="60" t="s">
        <v>468</v>
      </c>
      <c r="C42" s="42">
        <v>0</v>
      </c>
      <c r="D42" s="131">
        <v>2</v>
      </c>
      <c r="E42" s="50">
        <v>0</v>
      </c>
      <c r="F42" s="214">
        <f t="shared" si="0"/>
        <v>2</v>
      </c>
      <c r="G42" s="50" t="s">
        <v>728</v>
      </c>
      <c r="H42" s="50"/>
      <c r="I42" s="44"/>
      <c r="J42" s="37"/>
      <c r="K42" s="36"/>
      <c r="L42" s="37"/>
      <c r="M42" s="38"/>
      <c r="N42" s="300"/>
      <c r="O42" s="39"/>
    </row>
    <row r="43" spans="1:15" s="16" customFormat="1" ht="33" customHeight="1" x14ac:dyDescent="0.15">
      <c r="A43" s="40" t="s">
        <v>46</v>
      </c>
      <c r="B43" s="60" t="s">
        <v>555</v>
      </c>
      <c r="C43" s="42">
        <v>0</v>
      </c>
      <c r="D43" s="131">
        <v>2</v>
      </c>
      <c r="E43" s="50">
        <v>0</v>
      </c>
      <c r="F43" s="214">
        <f t="shared" si="0"/>
        <v>2</v>
      </c>
      <c r="G43" s="50" t="s">
        <v>728</v>
      </c>
      <c r="H43" s="50"/>
      <c r="I43" s="44"/>
      <c r="J43" s="37"/>
      <c r="K43" s="36"/>
      <c r="L43" s="37"/>
      <c r="M43" s="38"/>
      <c r="N43" s="300"/>
      <c r="O43" s="39"/>
    </row>
    <row r="44" spans="1:15" s="16" customFormat="1" ht="33" customHeight="1" x14ac:dyDescent="0.15">
      <c r="A44" s="40" t="s">
        <v>47</v>
      </c>
      <c r="B44" s="60" t="s">
        <v>655</v>
      </c>
      <c r="C44" s="42">
        <v>10</v>
      </c>
      <c r="D44" s="131">
        <v>6</v>
      </c>
      <c r="E44" s="50">
        <v>5</v>
      </c>
      <c r="F44" s="214">
        <f t="shared" si="0"/>
        <v>21</v>
      </c>
      <c r="G44" s="50" t="s">
        <v>728</v>
      </c>
      <c r="H44" s="50"/>
      <c r="I44" s="44"/>
      <c r="J44" s="37"/>
      <c r="K44" s="36"/>
      <c r="L44" s="37"/>
      <c r="M44" s="38"/>
      <c r="N44" s="300"/>
      <c r="O44" s="39"/>
    </row>
    <row r="45" spans="1:15" s="16" customFormat="1" ht="33" customHeight="1" x14ac:dyDescent="0.15">
      <c r="A45" s="40" t="s">
        <v>30</v>
      </c>
      <c r="B45" s="60" t="s">
        <v>556</v>
      </c>
      <c r="C45" s="42">
        <v>0</v>
      </c>
      <c r="D45" s="131">
        <v>5</v>
      </c>
      <c r="E45" s="50">
        <v>0</v>
      </c>
      <c r="F45" s="214">
        <f t="shared" si="0"/>
        <v>5</v>
      </c>
      <c r="G45" s="50" t="s">
        <v>629</v>
      </c>
      <c r="H45" s="50"/>
      <c r="I45" s="44"/>
      <c r="J45" s="37"/>
      <c r="K45" s="36"/>
      <c r="L45" s="37"/>
      <c r="M45" s="38"/>
      <c r="N45" s="300"/>
      <c r="O45" s="39"/>
    </row>
    <row r="46" spans="1:15" s="16" customFormat="1" ht="33" customHeight="1" x14ac:dyDescent="0.15">
      <c r="A46" s="40" t="s">
        <v>48</v>
      </c>
      <c r="B46" s="60" t="s">
        <v>557</v>
      </c>
      <c r="C46" s="42">
        <v>0</v>
      </c>
      <c r="D46" s="131">
        <v>200</v>
      </c>
      <c r="E46" s="50">
        <v>0</v>
      </c>
      <c r="F46" s="214">
        <f t="shared" si="0"/>
        <v>200</v>
      </c>
      <c r="G46" s="50" t="s">
        <v>629</v>
      </c>
      <c r="H46" s="50"/>
      <c r="I46" s="44"/>
      <c r="J46" s="37"/>
      <c r="K46" s="36"/>
      <c r="L46" s="37"/>
      <c r="M46" s="38"/>
      <c r="N46" s="300"/>
      <c r="O46" s="39"/>
    </row>
    <row r="47" spans="1:15" s="16" customFormat="1" ht="33" customHeight="1" x14ac:dyDescent="0.15">
      <c r="A47" s="40" t="s">
        <v>49</v>
      </c>
      <c r="B47" s="60" t="s">
        <v>226</v>
      </c>
      <c r="C47" s="42">
        <v>1000</v>
      </c>
      <c r="D47" s="131">
        <v>1200</v>
      </c>
      <c r="E47" s="50">
        <v>1500</v>
      </c>
      <c r="F47" s="214">
        <f t="shared" si="0"/>
        <v>3700</v>
      </c>
      <c r="G47" s="50" t="s">
        <v>629</v>
      </c>
      <c r="H47" s="50"/>
      <c r="I47" s="44"/>
      <c r="J47" s="37"/>
      <c r="K47" s="36"/>
      <c r="L47" s="37"/>
      <c r="M47" s="38"/>
      <c r="N47" s="300"/>
      <c r="O47" s="39"/>
    </row>
    <row r="48" spans="1:15" s="16" customFormat="1" ht="33" customHeight="1" x14ac:dyDescent="0.15">
      <c r="A48" s="40" t="s">
        <v>50</v>
      </c>
      <c r="B48" s="60" t="s">
        <v>400</v>
      </c>
      <c r="C48" s="42">
        <v>0</v>
      </c>
      <c r="D48" s="131">
        <v>10</v>
      </c>
      <c r="E48" s="50">
        <v>0</v>
      </c>
      <c r="F48" s="214">
        <f t="shared" si="0"/>
        <v>10</v>
      </c>
      <c r="G48" s="50" t="s">
        <v>728</v>
      </c>
      <c r="H48" s="50"/>
      <c r="I48" s="44"/>
      <c r="J48" s="37"/>
      <c r="K48" s="36"/>
      <c r="L48" s="37"/>
      <c r="M48" s="38"/>
      <c r="N48" s="300"/>
      <c r="O48" s="39"/>
    </row>
    <row r="49" spans="1:15" s="16" customFormat="1" ht="33" customHeight="1" x14ac:dyDescent="0.15">
      <c r="A49" s="40" t="s">
        <v>51</v>
      </c>
      <c r="B49" s="60" t="s">
        <v>325</v>
      </c>
      <c r="C49" s="42">
        <v>0</v>
      </c>
      <c r="D49" s="131">
        <v>600</v>
      </c>
      <c r="E49" s="50">
        <v>0</v>
      </c>
      <c r="F49" s="214">
        <f t="shared" si="0"/>
        <v>600</v>
      </c>
      <c r="G49" s="50" t="s">
        <v>629</v>
      </c>
      <c r="H49" s="50"/>
      <c r="I49" s="44"/>
      <c r="J49" s="37"/>
      <c r="K49" s="36"/>
      <c r="L49" s="37"/>
      <c r="M49" s="38"/>
      <c r="N49" s="300"/>
      <c r="O49" s="39"/>
    </row>
    <row r="50" spans="1:15" s="16" customFormat="1" ht="33" customHeight="1" thickBot="1" x14ac:dyDescent="0.2">
      <c r="A50" s="71" t="s">
        <v>52</v>
      </c>
      <c r="B50" s="111" t="s">
        <v>590</v>
      </c>
      <c r="C50" s="55">
        <v>0</v>
      </c>
      <c r="D50" s="132">
        <v>10</v>
      </c>
      <c r="E50" s="65">
        <v>0</v>
      </c>
      <c r="F50" s="214">
        <f t="shared" si="0"/>
        <v>10</v>
      </c>
      <c r="G50" s="65" t="s">
        <v>629</v>
      </c>
      <c r="H50" s="65"/>
      <c r="I50" s="73"/>
      <c r="J50" s="37"/>
      <c r="K50" s="84"/>
      <c r="L50" s="83"/>
      <c r="M50" s="85"/>
      <c r="N50" s="303"/>
      <c r="O50" s="86"/>
    </row>
    <row r="51" spans="1:15" ht="23.25" customHeight="1" thickBot="1" x14ac:dyDescent="0.2">
      <c r="A51" s="289" t="s">
        <v>769</v>
      </c>
      <c r="B51" s="290"/>
      <c r="C51" s="290"/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304"/>
      <c r="O51" s="305"/>
    </row>
    <row r="52" spans="1:15" s="16" customFormat="1" ht="20.25" customHeight="1" x14ac:dyDescent="0.15">
      <c r="A52" s="45"/>
      <c r="B52" s="45"/>
      <c r="C52" s="46"/>
      <c r="D52" s="45"/>
      <c r="E52" s="150"/>
      <c r="F52" s="190"/>
      <c r="G52" s="150"/>
      <c r="H52" s="190"/>
      <c r="I52" s="45"/>
      <c r="J52" s="45"/>
      <c r="K52" s="45"/>
      <c r="L52" s="45"/>
      <c r="M52" s="45"/>
      <c r="N52" s="260"/>
      <c r="O52" s="45"/>
    </row>
    <row r="53" spans="1:15" s="16" customFormat="1" ht="19.5" customHeight="1" x14ac:dyDescent="0.15">
      <c r="A53" s="12" t="s">
        <v>15</v>
      </c>
      <c r="B53" s="12"/>
      <c r="C53" s="11"/>
      <c r="D53" s="7"/>
      <c r="E53" s="7"/>
      <c r="F53" s="7"/>
      <c r="G53" s="7"/>
      <c r="H53" s="7"/>
      <c r="I53" s="261" t="s">
        <v>16</v>
      </c>
      <c r="J53" s="261"/>
      <c r="K53" s="261"/>
      <c r="L53" s="261"/>
      <c r="M53" s="262"/>
      <c r="N53" s="262"/>
      <c r="O53" s="262"/>
    </row>
  </sheetData>
  <mergeCells count="26">
    <mergeCell ref="A7:D7"/>
    <mergeCell ref="I7:O7"/>
    <mergeCell ref="A2:D2"/>
    <mergeCell ref="I2:O2"/>
    <mergeCell ref="A3:D3"/>
    <mergeCell ref="I3:O3"/>
    <mergeCell ref="A6:D6"/>
    <mergeCell ref="I6:O6"/>
    <mergeCell ref="C13:F13"/>
    <mergeCell ref="H13:H14"/>
    <mergeCell ref="A51:M51"/>
    <mergeCell ref="A9:O9"/>
    <mergeCell ref="A10:O10"/>
    <mergeCell ref="A11:O11"/>
    <mergeCell ref="A13:A14"/>
    <mergeCell ref="B13:B14"/>
    <mergeCell ref="M13:M14"/>
    <mergeCell ref="O13:O14"/>
    <mergeCell ref="K13:K14"/>
    <mergeCell ref="L13:L14"/>
    <mergeCell ref="N13:N14"/>
    <mergeCell ref="I53:L53"/>
    <mergeCell ref="M53:O53"/>
    <mergeCell ref="I13:I14"/>
    <mergeCell ref="J13:J14"/>
    <mergeCell ref="G13:G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List16"/>
  <dimension ref="A1:O59"/>
  <sheetViews>
    <sheetView zoomScale="120" zoomScaleNormal="120" workbookViewId="0">
      <selection activeCell="H7" sqref="H7:O7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0.59765625" style="12" customWidth="1"/>
    <col min="7" max="7" width="5.796875" style="12" customWidth="1"/>
    <col min="8" max="9" width="16.796875" style="12" customWidth="1"/>
    <col min="10" max="10" width="9.796875" style="12" customWidth="1"/>
    <col min="11" max="12" width="8" style="12" customWidth="1"/>
    <col min="13" max="14" width="11" style="11" customWidth="1"/>
    <col min="15" max="15" width="13.3984375" style="11" customWidth="1"/>
    <col min="16" max="16384" width="9" style="11"/>
  </cols>
  <sheetData>
    <row r="1" spans="1:15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O1" s="5" t="s">
        <v>851</v>
      </c>
    </row>
    <row r="2" spans="1:15" s="5" customFormat="1" ht="18.75" customHeight="1" x14ac:dyDescent="0.15">
      <c r="A2" s="285" t="s">
        <v>1</v>
      </c>
      <c r="B2" s="285"/>
      <c r="C2" s="285"/>
      <c r="D2" s="285"/>
      <c r="H2" s="285" t="s">
        <v>2</v>
      </c>
      <c r="I2" s="285"/>
      <c r="J2" s="285"/>
      <c r="K2" s="285"/>
      <c r="L2" s="285"/>
      <c r="M2" s="285"/>
      <c r="N2" s="285"/>
      <c r="O2" s="285"/>
    </row>
    <row r="3" spans="1:15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284" t="s">
        <v>4</v>
      </c>
      <c r="I3" s="284"/>
      <c r="J3" s="284"/>
      <c r="K3" s="284"/>
      <c r="L3" s="284"/>
      <c r="M3" s="284"/>
      <c r="N3" s="284"/>
      <c r="O3" s="284"/>
    </row>
    <row r="4" spans="1:15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15">
      <c r="A6" s="285" t="s">
        <v>627</v>
      </c>
      <c r="B6" s="285"/>
      <c r="C6" s="285"/>
      <c r="D6" s="285"/>
      <c r="H6" s="285"/>
      <c r="I6" s="285"/>
      <c r="J6" s="285"/>
      <c r="K6" s="285"/>
      <c r="L6" s="285"/>
      <c r="M6" s="285"/>
      <c r="N6" s="285"/>
      <c r="O6" s="285"/>
    </row>
    <row r="7" spans="1:15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284"/>
      <c r="I7" s="284"/>
      <c r="J7" s="284"/>
      <c r="K7" s="284"/>
      <c r="L7" s="284"/>
      <c r="M7" s="284"/>
      <c r="N7" s="284"/>
      <c r="O7" s="284"/>
    </row>
    <row r="8" spans="1:15" s="12" customFormat="1" ht="14.25" customHeight="1" x14ac:dyDescent="0.15">
      <c r="A8" s="7"/>
      <c r="B8" s="8"/>
      <c r="C8" s="9"/>
      <c r="D8" s="10"/>
      <c r="E8" s="10"/>
      <c r="F8" s="10"/>
      <c r="G8" s="10"/>
      <c r="H8" s="8"/>
      <c r="I8" s="8"/>
      <c r="J8" s="10"/>
      <c r="K8" s="10"/>
      <c r="L8" s="10"/>
      <c r="M8" s="10"/>
      <c r="N8" s="10"/>
      <c r="O8" s="11"/>
    </row>
    <row r="9" spans="1:15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</row>
    <row r="10" spans="1:15" s="13" customFormat="1" ht="19.5" customHeight="1" x14ac:dyDescent="0.15">
      <c r="A10" s="276" t="s">
        <v>847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</row>
    <row r="11" spans="1:15" s="13" customFormat="1" ht="19.5" customHeight="1" x14ac:dyDescent="0.15">
      <c r="A11" s="277" t="s">
        <v>603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</row>
    <row r="12" spans="1:15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293" t="s">
        <v>772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  <c r="O13" s="282" t="s">
        <v>853</v>
      </c>
    </row>
    <row r="14" spans="1:15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294"/>
      <c r="J14" s="264"/>
      <c r="K14" s="264"/>
      <c r="L14" s="264"/>
      <c r="M14" s="264"/>
      <c r="N14" s="283"/>
      <c r="O14" s="283"/>
    </row>
    <row r="15" spans="1:15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154">
        <v>5</v>
      </c>
      <c r="F15" s="154">
        <v>6</v>
      </c>
      <c r="G15" s="154">
        <v>7</v>
      </c>
      <c r="H15" s="24">
        <v>8</v>
      </c>
      <c r="I15" s="24">
        <v>9</v>
      </c>
      <c r="J15" s="25">
        <v>10</v>
      </c>
      <c r="K15" s="149">
        <v>11</v>
      </c>
      <c r="L15" s="149">
        <v>12</v>
      </c>
      <c r="M15" s="25">
        <v>13</v>
      </c>
      <c r="N15" s="26" t="s">
        <v>746</v>
      </c>
      <c r="O15" s="26"/>
    </row>
    <row r="16" spans="1:15" s="16" customFormat="1" ht="39" customHeight="1" x14ac:dyDescent="0.15">
      <c r="A16" s="51">
        <v>1</v>
      </c>
      <c r="B16" s="62" t="s">
        <v>227</v>
      </c>
      <c r="C16" s="28">
        <v>20</v>
      </c>
      <c r="D16" s="129">
        <v>20</v>
      </c>
      <c r="E16" s="49">
        <v>20</v>
      </c>
      <c r="F16" s="187">
        <f>C16+D16+E16</f>
        <v>60</v>
      </c>
      <c r="G16" s="49" t="s">
        <v>54</v>
      </c>
      <c r="H16" s="29"/>
      <c r="I16" s="29"/>
      <c r="J16" s="30"/>
      <c r="K16" s="31"/>
      <c r="L16" s="30"/>
      <c r="M16" s="32"/>
      <c r="N16" s="299"/>
      <c r="O16" s="33"/>
    </row>
    <row r="17" spans="1:15" s="16" customFormat="1" ht="39" customHeight="1" x14ac:dyDescent="0.15">
      <c r="A17" s="40">
        <v>2</v>
      </c>
      <c r="B17" s="60" t="s">
        <v>228</v>
      </c>
      <c r="C17" s="42">
        <v>0</v>
      </c>
      <c r="D17" s="131">
        <v>1</v>
      </c>
      <c r="E17" s="50">
        <v>0</v>
      </c>
      <c r="F17" s="187">
        <f t="shared" ref="F17:F56" si="0">C17+D17+E17</f>
        <v>1</v>
      </c>
      <c r="G17" s="50" t="s">
        <v>54</v>
      </c>
      <c r="H17" s="44"/>
      <c r="I17" s="44"/>
      <c r="J17" s="37"/>
      <c r="K17" s="36"/>
      <c r="L17" s="37"/>
      <c r="M17" s="38"/>
      <c r="N17" s="300"/>
      <c r="O17" s="39"/>
    </row>
    <row r="18" spans="1:15" s="16" customFormat="1" ht="37.5" customHeight="1" x14ac:dyDescent="0.15">
      <c r="A18" s="40">
        <v>3</v>
      </c>
      <c r="B18" s="60" t="s">
        <v>229</v>
      </c>
      <c r="C18" s="42">
        <v>30</v>
      </c>
      <c r="D18" s="131">
        <v>20</v>
      </c>
      <c r="E18" s="50">
        <v>30</v>
      </c>
      <c r="F18" s="187">
        <f t="shared" si="0"/>
        <v>80</v>
      </c>
      <c r="G18" s="50" t="s">
        <v>54</v>
      </c>
      <c r="H18" s="44"/>
      <c r="I18" s="44"/>
      <c r="J18" s="37"/>
      <c r="K18" s="36"/>
      <c r="L18" s="37"/>
      <c r="M18" s="38"/>
      <c r="N18" s="300"/>
      <c r="O18" s="39"/>
    </row>
    <row r="19" spans="1:15" s="16" customFormat="1" ht="37.5" customHeight="1" x14ac:dyDescent="0.15">
      <c r="A19" s="40">
        <v>4</v>
      </c>
      <c r="B19" s="60" t="s">
        <v>230</v>
      </c>
      <c r="C19" s="42">
        <v>30</v>
      </c>
      <c r="D19" s="131">
        <v>50</v>
      </c>
      <c r="E19" s="50">
        <v>20</v>
      </c>
      <c r="F19" s="187">
        <f t="shared" si="0"/>
        <v>100</v>
      </c>
      <c r="G19" s="50" t="s">
        <v>54</v>
      </c>
      <c r="H19" s="44"/>
      <c r="I19" s="44"/>
      <c r="J19" s="37"/>
      <c r="K19" s="36"/>
      <c r="L19" s="37"/>
      <c r="M19" s="38"/>
      <c r="N19" s="300"/>
      <c r="O19" s="39"/>
    </row>
    <row r="20" spans="1:15" s="16" customFormat="1" ht="37.5" customHeight="1" x14ac:dyDescent="0.15">
      <c r="A20" s="40">
        <v>5</v>
      </c>
      <c r="B20" s="60" t="s">
        <v>231</v>
      </c>
      <c r="C20" s="42">
        <v>20</v>
      </c>
      <c r="D20" s="131">
        <v>15</v>
      </c>
      <c r="E20" s="50">
        <v>20</v>
      </c>
      <c r="F20" s="187">
        <f t="shared" si="0"/>
        <v>55</v>
      </c>
      <c r="G20" s="50" t="s">
        <v>54</v>
      </c>
      <c r="H20" s="44"/>
      <c r="I20" s="44"/>
      <c r="J20" s="37"/>
      <c r="K20" s="36"/>
      <c r="L20" s="37"/>
      <c r="M20" s="38"/>
      <c r="N20" s="300"/>
      <c r="O20" s="39"/>
    </row>
    <row r="21" spans="1:15" s="16" customFormat="1" ht="37.5" customHeight="1" x14ac:dyDescent="0.15">
      <c r="A21" s="40">
        <v>6</v>
      </c>
      <c r="B21" s="60" t="s">
        <v>232</v>
      </c>
      <c r="C21" s="42">
        <v>20</v>
      </c>
      <c r="D21" s="131">
        <v>15</v>
      </c>
      <c r="E21" s="50">
        <v>20</v>
      </c>
      <c r="F21" s="187">
        <f t="shared" si="0"/>
        <v>55</v>
      </c>
      <c r="G21" s="50" t="s">
        <v>54</v>
      </c>
      <c r="H21" s="44"/>
      <c r="I21" s="44"/>
      <c r="J21" s="37"/>
      <c r="K21" s="36"/>
      <c r="L21" s="37"/>
      <c r="M21" s="38"/>
      <c r="N21" s="300"/>
      <c r="O21" s="39"/>
    </row>
    <row r="22" spans="1:15" s="16" customFormat="1" ht="37.5" customHeight="1" x14ac:dyDescent="0.15">
      <c r="A22" s="40">
        <v>7</v>
      </c>
      <c r="B22" s="60" t="s">
        <v>408</v>
      </c>
      <c r="C22" s="42">
        <v>20</v>
      </c>
      <c r="D22" s="131">
        <v>15</v>
      </c>
      <c r="E22" s="50">
        <v>20</v>
      </c>
      <c r="F22" s="187">
        <f t="shared" si="0"/>
        <v>55</v>
      </c>
      <c r="G22" s="50" t="s">
        <v>54</v>
      </c>
      <c r="H22" s="44"/>
      <c r="I22" s="44"/>
      <c r="J22" s="37"/>
      <c r="K22" s="36"/>
      <c r="L22" s="37"/>
      <c r="M22" s="38"/>
      <c r="N22" s="300"/>
      <c r="O22" s="39"/>
    </row>
    <row r="23" spans="1:15" s="16" customFormat="1" ht="37.5" customHeight="1" x14ac:dyDescent="0.15">
      <c r="A23" s="40">
        <v>8</v>
      </c>
      <c r="B23" s="60" t="s">
        <v>233</v>
      </c>
      <c r="C23" s="42">
        <v>30</v>
      </c>
      <c r="D23" s="131">
        <v>50</v>
      </c>
      <c r="E23" s="50">
        <v>20</v>
      </c>
      <c r="F23" s="187">
        <f t="shared" si="0"/>
        <v>100</v>
      </c>
      <c r="G23" s="50" t="s">
        <v>54</v>
      </c>
      <c r="H23" s="44"/>
      <c r="I23" s="44"/>
      <c r="J23" s="37"/>
      <c r="K23" s="36"/>
      <c r="L23" s="37"/>
      <c r="M23" s="38"/>
      <c r="N23" s="300"/>
      <c r="O23" s="39"/>
    </row>
    <row r="24" spans="1:15" s="16" customFormat="1" ht="37.5" customHeight="1" x14ac:dyDescent="0.15">
      <c r="A24" s="40">
        <v>9</v>
      </c>
      <c r="B24" s="60" t="s">
        <v>619</v>
      </c>
      <c r="C24" s="42">
        <v>20</v>
      </c>
      <c r="D24" s="131">
        <v>25</v>
      </c>
      <c r="E24" s="50">
        <v>20</v>
      </c>
      <c r="F24" s="187">
        <f t="shared" si="0"/>
        <v>65</v>
      </c>
      <c r="G24" s="50" t="s">
        <v>54</v>
      </c>
      <c r="H24" s="44"/>
      <c r="I24" s="44"/>
      <c r="J24" s="37"/>
      <c r="K24" s="36"/>
      <c r="L24" s="37"/>
      <c r="M24" s="38"/>
      <c r="N24" s="300"/>
      <c r="O24" s="39"/>
    </row>
    <row r="25" spans="1:15" s="16" customFormat="1" ht="37.5" customHeight="1" x14ac:dyDescent="0.15">
      <c r="A25" s="40">
        <v>10</v>
      </c>
      <c r="B25" s="60" t="s">
        <v>406</v>
      </c>
      <c r="C25" s="42">
        <v>0</v>
      </c>
      <c r="D25" s="131">
        <v>2</v>
      </c>
      <c r="E25" s="50">
        <v>5</v>
      </c>
      <c r="F25" s="187">
        <f t="shared" si="0"/>
        <v>7</v>
      </c>
      <c r="G25" s="50" t="s">
        <v>54</v>
      </c>
      <c r="H25" s="44"/>
      <c r="I25" s="44"/>
      <c r="J25" s="37"/>
      <c r="K25" s="36"/>
      <c r="L25" s="37"/>
      <c r="M25" s="38"/>
      <c r="N25" s="300"/>
      <c r="O25" s="39"/>
    </row>
    <row r="26" spans="1:15" s="16" customFormat="1" ht="37.5" customHeight="1" x14ac:dyDescent="0.15">
      <c r="A26" s="40">
        <v>11</v>
      </c>
      <c r="B26" s="60" t="s">
        <v>407</v>
      </c>
      <c r="C26" s="42">
        <v>0</v>
      </c>
      <c r="D26" s="131">
        <v>2</v>
      </c>
      <c r="E26" s="43">
        <v>10</v>
      </c>
      <c r="F26" s="187">
        <f t="shared" si="0"/>
        <v>12</v>
      </c>
      <c r="G26" s="43" t="s">
        <v>54</v>
      </c>
      <c r="H26" s="44"/>
      <c r="I26" s="44"/>
      <c r="J26" s="37"/>
      <c r="K26" s="36"/>
      <c r="L26" s="37"/>
      <c r="M26" s="38"/>
      <c r="N26" s="300"/>
      <c r="O26" s="39"/>
    </row>
    <row r="27" spans="1:15" s="16" customFormat="1" ht="37.5" customHeight="1" x14ac:dyDescent="0.15">
      <c r="A27" s="40"/>
      <c r="B27" s="60" t="s">
        <v>234</v>
      </c>
      <c r="C27" s="42">
        <v>2</v>
      </c>
      <c r="D27" s="131">
        <v>3</v>
      </c>
      <c r="E27" s="43">
        <v>3</v>
      </c>
      <c r="F27" s="187">
        <f>C27+D27+E27</f>
        <v>8</v>
      </c>
      <c r="G27" s="43" t="s">
        <v>629</v>
      </c>
      <c r="H27" s="44"/>
      <c r="I27" s="44"/>
      <c r="J27" s="37"/>
      <c r="K27" s="36"/>
      <c r="L27" s="37"/>
      <c r="M27" s="38"/>
      <c r="N27" s="300"/>
      <c r="O27" s="39"/>
    </row>
    <row r="28" spans="1:15" s="16" customFormat="1" ht="37.5" customHeight="1" x14ac:dyDescent="0.15">
      <c r="A28" s="40"/>
      <c r="B28" s="60" t="s">
        <v>307</v>
      </c>
      <c r="C28" s="42">
        <v>2</v>
      </c>
      <c r="D28" s="131">
        <v>3</v>
      </c>
      <c r="E28" s="50">
        <v>2</v>
      </c>
      <c r="F28" s="187">
        <f t="shared" ref="F28:F54" si="1">C28+D28+E28</f>
        <v>7</v>
      </c>
      <c r="G28" s="50" t="s">
        <v>54</v>
      </c>
      <c r="H28" s="44"/>
      <c r="I28" s="44"/>
      <c r="J28" s="37"/>
      <c r="K28" s="36"/>
      <c r="L28" s="37"/>
      <c r="M28" s="38"/>
      <c r="N28" s="300"/>
      <c r="O28" s="39"/>
    </row>
    <row r="29" spans="1:15" s="16" customFormat="1" ht="37.5" customHeight="1" x14ac:dyDescent="0.15">
      <c r="A29" s="40"/>
      <c r="B29" s="60" t="s">
        <v>411</v>
      </c>
      <c r="C29" s="42">
        <v>10</v>
      </c>
      <c r="D29" s="131">
        <v>10</v>
      </c>
      <c r="E29" s="50">
        <v>0</v>
      </c>
      <c r="F29" s="187">
        <f t="shared" si="1"/>
        <v>20</v>
      </c>
      <c r="G29" s="50" t="s">
        <v>54</v>
      </c>
      <c r="H29" s="44"/>
      <c r="I29" s="44"/>
      <c r="J29" s="37"/>
      <c r="K29" s="36"/>
      <c r="L29" s="37"/>
      <c r="M29" s="38"/>
      <c r="N29" s="300"/>
      <c r="O29" s="39"/>
    </row>
    <row r="30" spans="1:15" s="16" customFormat="1" ht="37.5" customHeight="1" x14ac:dyDescent="0.15">
      <c r="A30" s="40"/>
      <c r="B30" s="60" t="s">
        <v>580</v>
      </c>
      <c r="C30" s="42">
        <v>0</v>
      </c>
      <c r="D30" s="131">
        <v>2</v>
      </c>
      <c r="E30" s="50">
        <v>0</v>
      </c>
      <c r="F30" s="187">
        <f t="shared" si="1"/>
        <v>2</v>
      </c>
      <c r="G30" s="50" t="s">
        <v>54</v>
      </c>
      <c r="H30" s="44"/>
      <c r="I30" s="44"/>
      <c r="J30" s="37"/>
      <c r="K30" s="36"/>
      <c r="L30" s="37"/>
      <c r="M30" s="38"/>
      <c r="N30" s="300"/>
      <c r="O30" s="39"/>
    </row>
    <row r="31" spans="1:15" s="16" customFormat="1" ht="37.5" customHeight="1" x14ac:dyDescent="0.15">
      <c r="A31" s="40"/>
      <c r="B31" s="60" t="s">
        <v>235</v>
      </c>
      <c r="C31" s="42">
        <v>0</v>
      </c>
      <c r="D31" s="131">
        <v>2</v>
      </c>
      <c r="E31" s="50">
        <v>0</v>
      </c>
      <c r="F31" s="187">
        <f t="shared" si="1"/>
        <v>2</v>
      </c>
      <c r="G31" s="50" t="s">
        <v>54</v>
      </c>
      <c r="H31" s="44"/>
      <c r="I31" s="44"/>
      <c r="J31" s="37"/>
      <c r="K31" s="36"/>
      <c r="L31" s="37"/>
      <c r="M31" s="38"/>
      <c r="N31" s="300"/>
      <c r="O31" s="39"/>
    </row>
    <row r="32" spans="1:15" s="16" customFormat="1" ht="37.5" customHeight="1" x14ac:dyDescent="0.15">
      <c r="A32" s="40"/>
      <c r="B32" s="60" t="s">
        <v>310</v>
      </c>
      <c r="C32" s="42">
        <v>5</v>
      </c>
      <c r="D32" s="131">
        <v>5</v>
      </c>
      <c r="E32" s="50">
        <v>5</v>
      </c>
      <c r="F32" s="187">
        <f t="shared" si="1"/>
        <v>15</v>
      </c>
      <c r="G32" s="50" t="s">
        <v>54</v>
      </c>
      <c r="H32" s="44"/>
      <c r="I32" s="44"/>
      <c r="J32" s="37"/>
      <c r="K32" s="36"/>
      <c r="L32" s="37"/>
      <c r="M32" s="38"/>
      <c r="N32" s="300"/>
      <c r="O32" s="39"/>
    </row>
    <row r="33" spans="1:15" s="16" customFormat="1" ht="37.5" customHeight="1" x14ac:dyDescent="0.15">
      <c r="A33" s="40"/>
      <c r="B33" s="60" t="s">
        <v>477</v>
      </c>
      <c r="C33" s="42">
        <v>5</v>
      </c>
      <c r="D33" s="131">
        <v>4</v>
      </c>
      <c r="E33" s="50">
        <v>5</v>
      </c>
      <c r="F33" s="187">
        <f t="shared" si="1"/>
        <v>14</v>
      </c>
      <c r="G33" s="50" t="s">
        <v>54</v>
      </c>
      <c r="H33" s="44"/>
      <c r="I33" s="44"/>
      <c r="J33" s="37"/>
      <c r="K33" s="36"/>
      <c r="L33" s="37"/>
      <c r="M33" s="38"/>
      <c r="N33" s="300"/>
      <c r="O33" s="39"/>
    </row>
    <row r="34" spans="1:15" s="16" customFormat="1" ht="37.5" customHeight="1" x14ac:dyDescent="0.15">
      <c r="A34" s="40"/>
      <c r="B34" s="60" t="s">
        <v>476</v>
      </c>
      <c r="C34" s="42">
        <v>10</v>
      </c>
      <c r="D34" s="131">
        <v>5</v>
      </c>
      <c r="E34" s="50">
        <v>10</v>
      </c>
      <c r="F34" s="187">
        <f t="shared" si="1"/>
        <v>25</v>
      </c>
      <c r="G34" s="50" t="s">
        <v>629</v>
      </c>
      <c r="H34" s="44"/>
      <c r="I34" s="44"/>
      <c r="J34" s="37"/>
      <c r="K34" s="36"/>
      <c r="L34" s="37"/>
      <c r="M34" s="38"/>
      <c r="N34" s="300"/>
      <c r="O34" s="39"/>
    </row>
    <row r="35" spans="1:15" s="16" customFormat="1" ht="37.5" customHeight="1" x14ac:dyDescent="0.15">
      <c r="A35" s="40"/>
      <c r="B35" s="60" t="s">
        <v>236</v>
      </c>
      <c r="C35" s="42">
        <v>10</v>
      </c>
      <c r="D35" s="131">
        <v>20</v>
      </c>
      <c r="E35" s="50">
        <v>15</v>
      </c>
      <c r="F35" s="187">
        <f t="shared" si="1"/>
        <v>45</v>
      </c>
      <c r="G35" s="50" t="s">
        <v>629</v>
      </c>
      <c r="H35" s="44"/>
      <c r="I35" s="44"/>
      <c r="J35" s="37"/>
      <c r="K35" s="36"/>
      <c r="L35" s="37"/>
      <c r="M35" s="38"/>
      <c r="N35" s="300"/>
      <c r="O35" s="39"/>
    </row>
    <row r="36" spans="1:15" s="16" customFormat="1" ht="37.5" customHeight="1" x14ac:dyDescent="0.15">
      <c r="A36" s="40"/>
      <c r="B36" s="61" t="s">
        <v>237</v>
      </c>
      <c r="C36" s="42">
        <v>2</v>
      </c>
      <c r="D36" s="131">
        <v>5</v>
      </c>
      <c r="E36" s="50">
        <v>5</v>
      </c>
      <c r="F36" s="187">
        <f t="shared" si="1"/>
        <v>12</v>
      </c>
      <c r="G36" s="50" t="s">
        <v>629</v>
      </c>
      <c r="H36" s="44"/>
      <c r="I36" s="44"/>
      <c r="J36" s="37"/>
      <c r="K36" s="36"/>
      <c r="L36" s="37"/>
      <c r="M36" s="38"/>
      <c r="N36" s="300"/>
      <c r="O36" s="39"/>
    </row>
    <row r="37" spans="1:15" s="16" customFormat="1" ht="37.5" customHeight="1" x14ac:dyDescent="0.15">
      <c r="A37" s="40"/>
      <c r="B37" s="57" t="s">
        <v>238</v>
      </c>
      <c r="C37" s="42">
        <v>2</v>
      </c>
      <c r="D37" s="131">
        <v>3</v>
      </c>
      <c r="E37" s="50">
        <v>3</v>
      </c>
      <c r="F37" s="187">
        <f t="shared" si="1"/>
        <v>8</v>
      </c>
      <c r="G37" s="50" t="s">
        <v>629</v>
      </c>
      <c r="H37" s="44"/>
      <c r="I37" s="44"/>
      <c r="J37" s="37"/>
      <c r="K37" s="36"/>
      <c r="L37" s="37"/>
      <c r="M37" s="38"/>
      <c r="N37" s="300"/>
      <c r="O37" s="39"/>
    </row>
    <row r="38" spans="1:15" s="16" customFormat="1" ht="37.5" customHeight="1" x14ac:dyDescent="0.15">
      <c r="A38" s="40"/>
      <c r="B38" s="57" t="s">
        <v>482</v>
      </c>
      <c r="C38" s="42">
        <v>1</v>
      </c>
      <c r="D38" s="131">
        <v>1</v>
      </c>
      <c r="E38" s="50">
        <v>1</v>
      </c>
      <c r="F38" s="187">
        <f t="shared" si="1"/>
        <v>3</v>
      </c>
      <c r="G38" s="50" t="s">
        <v>54</v>
      </c>
      <c r="H38" s="44"/>
      <c r="I38" s="44"/>
      <c r="J38" s="37"/>
      <c r="K38" s="36"/>
      <c r="L38" s="37"/>
      <c r="M38" s="38"/>
      <c r="N38" s="300"/>
      <c r="O38" s="39"/>
    </row>
    <row r="39" spans="1:15" s="16" customFormat="1" ht="37.5" customHeight="1" x14ac:dyDescent="0.15">
      <c r="A39" s="40"/>
      <c r="B39" s="57" t="s">
        <v>320</v>
      </c>
      <c r="C39" s="42">
        <v>10</v>
      </c>
      <c r="D39" s="131">
        <v>10</v>
      </c>
      <c r="E39" s="50">
        <v>10</v>
      </c>
      <c r="F39" s="187">
        <f t="shared" si="1"/>
        <v>30</v>
      </c>
      <c r="G39" s="50" t="s">
        <v>54</v>
      </c>
      <c r="H39" s="44"/>
      <c r="I39" s="44"/>
      <c r="J39" s="37"/>
      <c r="K39" s="36"/>
      <c r="L39" s="37"/>
      <c r="M39" s="38"/>
      <c r="N39" s="300"/>
      <c r="O39" s="39"/>
    </row>
    <row r="40" spans="1:15" s="16" customFormat="1" ht="37.5" customHeight="1" x14ac:dyDescent="0.15">
      <c r="A40" s="40"/>
      <c r="B40" s="75" t="s">
        <v>412</v>
      </c>
      <c r="C40" s="55">
        <v>1</v>
      </c>
      <c r="D40" s="132">
        <v>1</v>
      </c>
      <c r="E40" s="65">
        <v>1</v>
      </c>
      <c r="F40" s="187">
        <f t="shared" si="1"/>
        <v>3</v>
      </c>
      <c r="G40" s="65" t="s">
        <v>54</v>
      </c>
      <c r="H40" s="44"/>
      <c r="I40" s="44"/>
      <c r="J40" s="37"/>
      <c r="K40" s="36"/>
      <c r="L40" s="37"/>
      <c r="M40" s="38"/>
      <c r="N40" s="300"/>
      <c r="O40" s="39"/>
    </row>
    <row r="41" spans="1:15" s="16" customFormat="1" ht="37.5" customHeight="1" x14ac:dyDescent="0.15">
      <c r="A41" s="40"/>
      <c r="B41" s="75" t="s">
        <v>239</v>
      </c>
      <c r="C41" s="55">
        <v>1</v>
      </c>
      <c r="D41" s="132">
        <v>2</v>
      </c>
      <c r="E41" s="65">
        <v>2</v>
      </c>
      <c r="F41" s="187">
        <f t="shared" si="1"/>
        <v>5</v>
      </c>
      <c r="G41" s="65" t="s">
        <v>777</v>
      </c>
      <c r="H41" s="44"/>
      <c r="I41" s="44"/>
      <c r="J41" s="37"/>
      <c r="K41" s="36"/>
      <c r="L41" s="37"/>
      <c r="M41" s="38"/>
      <c r="N41" s="300"/>
      <c r="O41" s="39"/>
    </row>
    <row r="42" spans="1:15" s="16" customFormat="1" ht="37.5" customHeight="1" x14ac:dyDescent="0.15">
      <c r="A42" s="40"/>
      <c r="B42" s="75" t="s">
        <v>574</v>
      </c>
      <c r="C42" s="55">
        <v>5</v>
      </c>
      <c r="D42" s="132">
        <v>5</v>
      </c>
      <c r="E42" s="65">
        <v>5</v>
      </c>
      <c r="F42" s="187">
        <f t="shared" si="1"/>
        <v>15</v>
      </c>
      <c r="G42" s="65" t="s">
        <v>54</v>
      </c>
      <c r="H42" s="44"/>
      <c r="I42" s="44"/>
      <c r="J42" s="37"/>
      <c r="K42" s="36"/>
      <c r="L42" s="37"/>
      <c r="M42" s="38"/>
      <c r="N42" s="300"/>
      <c r="O42" s="39"/>
    </row>
    <row r="43" spans="1:15" s="16" customFormat="1" ht="37.5" customHeight="1" x14ac:dyDescent="0.15">
      <c r="A43" s="40"/>
      <c r="B43" s="57" t="s">
        <v>578</v>
      </c>
      <c r="C43" s="42">
        <v>1</v>
      </c>
      <c r="D43" s="131">
        <v>1</v>
      </c>
      <c r="E43" s="50">
        <v>2</v>
      </c>
      <c r="F43" s="187">
        <f t="shared" si="1"/>
        <v>4</v>
      </c>
      <c r="G43" s="50" t="s">
        <v>54</v>
      </c>
      <c r="H43" s="44"/>
      <c r="I43" s="44"/>
      <c r="J43" s="37"/>
      <c r="K43" s="36"/>
      <c r="L43" s="37"/>
      <c r="M43" s="38"/>
      <c r="N43" s="300"/>
      <c r="O43" s="39"/>
    </row>
    <row r="44" spans="1:15" s="16" customFormat="1" ht="37.5" customHeight="1" x14ac:dyDescent="0.15">
      <c r="A44" s="40"/>
      <c r="B44" s="57" t="s">
        <v>240</v>
      </c>
      <c r="C44" s="42">
        <v>1</v>
      </c>
      <c r="D44" s="131">
        <v>1</v>
      </c>
      <c r="E44" s="50">
        <v>2</v>
      </c>
      <c r="F44" s="187">
        <f t="shared" si="1"/>
        <v>4</v>
      </c>
      <c r="G44" s="50" t="s">
        <v>629</v>
      </c>
      <c r="H44" s="44"/>
      <c r="I44" s="44"/>
      <c r="J44" s="37"/>
      <c r="K44" s="36"/>
      <c r="L44" s="37"/>
      <c r="M44" s="38"/>
      <c r="N44" s="300"/>
      <c r="O44" s="39"/>
    </row>
    <row r="45" spans="1:15" s="16" customFormat="1" ht="37.5" customHeight="1" x14ac:dyDescent="0.15">
      <c r="A45" s="40"/>
      <c r="B45" s="57" t="s">
        <v>575</v>
      </c>
      <c r="C45" s="42">
        <v>1</v>
      </c>
      <c r="D45" s="131">
        <v>2</v>
      </c>
      <c r="E45" s="50">
        <v>2</v>
      </c>
      <c r="F45" s="187">
        <f t="shared" si="1"/>
        <v>5</v>
      </c>
      <c r="G45" s="50" t="s">
        <v>54</v>
      </c>
      <c r="H45" s="44"/>
      <c r="I45" s="44"/>
      <c r="J45" s="37"/>
      <c r="K45" s="36"/>
      <c r="L45" s="37"/>
      <c r="M45" s="38"/>
      <c r="N45" s="300"/>
      <c r="O45" s="39"/>
    </row>
    <row r="46" spans="1:15" s="16" customFormat="1" ht="37.5" customHeight="1" x14ac:dyDescent="0.15">
      <c r="A46" s="40"/>
      <c r="B46" s="75" t="s">
        <v>413</v>
      </c>
      <c r="C46" s="55">
        <v>1</v>
      </c>
      <c r="D46" s="132">
        <v>2</v>
      </c>
      <c r="E46" s="65">
        <v>2</v>
      </c>
      <c r="F46" s="187">
        <f t="shared" si="1"/>
        <v>5</v>
      </c>
      <c r="G46" s="65" t="s">
        <v>54</v>
      </c>
      <c r="H46" s="44"/>
      <c r="I46" s="44"/>
      <c r="J46" s="37"/>
      <c r="K46" s="36"/>
      <c r="L46" s="37"/>
      <c r="M46" s="38"/>
      <c r="N46" s="300"/>
      <c r="O46" s="39"/>
    </row>
    <row r="47" spans="1:15" s="16" customFormat="1" ht="37.5" customHeight="1" x14ac:dyDescent="0.15">
      <c r="A47" s="40"/>
      <c r="B47" s="75" t="s">
        <v>579</v>
      </c>
      <c r="C47" s="55">
        <v>1</v>
      </c>
      <c r="D47" s="132">
        <v>2</v>
      </c>
      <c r="E47" s="65">
        <v>2</v>
      </c>
      <c r="F47" s="187">
        <f t="shared" si="1"/>
        <v>5</v>
      </c>
      <c r="G47" s="65" t="s">
        <v>629</v>
      </c>
      <c r="H47" s="44"/>
      <c r="I47" s="44"/>
      <c r="J47" s="37"/>
      <c r="K47" s="36"/>
      <c r="L47" s="37"/>
      <c r="M47" s="38"/>
      <c r="N47" s="300"/>
      <c r="O47" s="39"/>
    </row>
    <row r="48" spans="1:15" s="16" customFormat="1" ht="37.5" customHeight="1" x14ac:dyDescent="0.15">
      <c r="A48" s="40"/>
      <c r="B48" s="207" t="s">
        <v>673</v>
      </c>
      <c r="C48" s="55"/>
      <c r="D48" s="132">
        <v>60</v>
      </c>
      <c r="E48" s="65">
        <v>0</v>
      </c>
      <c r="F48" s="187">
        <f t="shared" si="1"/>
        <v>60</v>
      </c>
      <c r="G48" s="65" t="s">
        <v>54</v>
      </c>
      <c r="H48" s="44"/>
      <c r="I48" s="44"/>
      <c r="J48" s="37"/>
      <c r="K48" s="36"/>
      <c r="L48" s="37"/>
      <c r="M48" s="38"/>
      <c r="N48" s="300"/>
      <c r="O48" s="39"/>
    </row>
    <row r="49" spans="1:15" s="16" customFormat="1" ht="37.5" customHeight="1" x14ac:dyDescent="0.15">
      <c r="A49" s="40"/>
      <c r="B49" s="207" t="s">
        <v>671</v>
      </c>
      <c r="C49" s="55"/>
      <c r="D49" s="132">
        <v>10</v>
      </c>
      <c r="E49" s="65">
        <v>10</v>
      </c>
      <c r="F49" s="187">
        <f t="shared" si="1"/>
        <v>20</v>
      </c>
      <c r="G49" s="65" t="s">
        <v>54</v>
      </c>
      <c r="H49" s="44"/>
      <c r="I49" s="44"/>
      <c r="J49" s="37"/>
      <c r="K49" s="36"/>
      <c r="L49" s="37"/>
      <c r="M49" s="38"/>
      <c r="N49" s="300"/>
      <c r="O49" s="39"/>
    </row>
    <row r="50" spans="1:15" s="16" customFormat="1" ht="37.5" customHeight="1" x14ac:dyDescent="0.15">
      <c r="A50" s="40"/>
      <c r="B50" s="215" t="s">
        <v>676</v>
      </c>
      <c r="C50" s="55"/>
      <c r="D50" s="132">
        <v>50</v>
      </c>
      <c r="E50" s="65">
        <v>0</v>
      </c>
      <c r="F50" s="187">
        <f t="shared" si="1"/>
        <v>50</v>
      </c>
      <c r="G50" s="65" t="s">
        <v>629</v>
      </c>
      <c r="H50" s="44"/>
      <c r="I50" s="44"/>
      <c r="J50" s="37"/>
      <c r="K50" s="36"/>
      <c r="L50" s="37"/>
      <c r="M50" s="38"/>
      <c r="N50" s="300"/>
      <c r="O50" s="39"/>
    </row>
    <row r="51" spans="1:15" s="16" customFormat="1" ht="37.5" customHeight="1" x14ac:dyDescent="0.15">
      <c r="A51" s="40"/>
      <c r="B51" s="241" t="s">
        <v>831</v>
      </c>
      <c r="C51" s="186"/>
      <c r="D51" s="239">
        <v>50</v>
      </c>
      <c r="E51" s="143">
        <v>0</v>
      </c>
      <c r="F51" s="224">
        <f t="shared" si="1"/>
        <v>50</v>
      </c>
      <c r="G51" s="143" t="s">
        <v>629</v>
      </c>
      <c r="H51" s="44"/>
      <c r="I51" s="44"/>
      <c r="J51" s="37"/>
      <c r="K51" s="36"/>
      <c r="L51" s="37"/>
      <c r="M51" s="38"/>
      <c r="N51" s="300"/>
      <c r="O51" s="39"/>
    </row>
    <row r="52" spans="1:15" s="16" customFormat="1" ht="37.5" customHeight="1" x14ac:dyDescent="0.15">
      <c r="A52" s="40"/>
      <c r="B52" s="241" t="s">
        <v>832</v>
      </c>
      <c r="C52" s="186"/>
      <c r="D52" s="239">
        <v>50</v>
      </c>
      <c r="E52" s="143">
        <v>0</v>
      </c>
      <c r="F52" s="224">
        <f t="shared" si="1"/>
        <v>50</v>
      </c>
      <c r="G52" s="143" t="s">
        <v>629</v>
      </c>
      <c r="H52" s="44"/>
      <c r="I52" s="44"/>
      <c r="J52" s="37"/>
      <c r="K52" s="36"/>
      <c r="L52" s="37"/>
      <c r="M52" s="38"/>
      <c r="N52" s="300"/>
      <c r="O52" s="39"/>
    </row>
    <row r="53" spans="1:15" s="16" customFormat="1" ht="37.5" customHeight="1" x14ac:dyDescent="0.15">
      <c r="A53" s="40"/>
      <c r="B53" s="241" t="s">
        <v>833</v>
      </c>
      <c r="C53" s="186"/>
      <c r="D53" s="239">
        <v>20</v>
      </c>
      <c r="E53" s="143"/>
      <c r="F53" s="224">
        <f t="shared" si="1"/>
        <v>20</v>
      </c>
      <c r="G53" s="143" t="s">
        <v>629</v>
      </c>
      <c r="H53" s="44"/>
      <c r="I53" s="44"/>
      <c r="J53" s="37"/>
      <c r="K53" s="36"/>
      <c r="L53" s="37"/>
      <c r="M53" s="38"/>
      <c r="N53" s="300"/>
      <c r="O53" s="39"/>
    </row>
    <row r="54" spans="1:15" s="16" customFormat="1" ht="37.5" customHeight="1" x14ac:dyDescent="0.15">
      <c r="A54" s="40"/>
      <c r="B54" s="240" t="s">
        <v>834</v>
      </c>
      <c r="C54" s="186"/>
      <c r="D54" s="239">
        <v>50</v>
      </c>
      <c r="E54" s="143">
        <v>0</v>
      </c>
      <c r="F54" s="251">
        <f t="shared" si="1"/>
        <v>50</v>
      </c>
      <c r="G54" s="143" t="s">
        <v>629</v>
      </c>
      <c r="H54" s="44"/>
      <c r="I54" s="44"/>
      <c r="J54" s="37"/>
      <c r="K54" s="36"/>
      <c r="L54" s="37"/>
      <c r="M54" s="38"/>
      <c r="N54" s="300"/>
      <c r="O54" s="39"/>
    </row>
    <row r="55" spans="1:15" s="16" customFormat="1" ht="37.5" customHeight="1" x14ac:dyDescent="0.15">
      <c r="A55" s="40">
        <v>12</v>
      </c>
      <c r="B55" s="60" t="s">
        <v>620</v>
      </c>
      <c r="C55" s="42">
        <v>0</v>
      </c>
      <c r="D55" s="131">
        <v>1</v>
      </c>
      <c r="E55" s="50">
        <v>0</v>
      </c>
      <c r="F55" s="187">
        <f t="shared" si="0"/>
        <v>1</v>
      </c>
      <c r="G55" s="50" t="s">
        <v>54</v>
      </c>
      <c r="H55" s="44"/>
      <c r="I55" s="44"/>
      <c r="J55" s="37"/>
      <c r="K55" s="36"/>
      <c r="L55" s="37"/>
      <c r="M55" s="38"/>
      <c r="N55" s="300"/>
      <c r="O55" s="39"/>
    </row>
    <row r="56" spans="1:15" s="16" customFormat="1" ht="37.5" customHeight="1" thickBot="1" x14ac:dyDescent="0.2">
      <c r="A56" s="71">
        <v>13</v>
      </c>
      <c r="B56" s="111" t="s">
        <v>621</v>
      </c>
      <c r="C56" s="55">
        <v>5</v>
      </c>
      <c r="D56" s="132">
        <v>5</v>
      </c>
      <c r="E56" s="65">
        <v>5</v>
      </c>
      <c r="F56" s="189">
        <f t="shared" si="0"/>
        <v>15</v>
      </c>
      <c r="G56" s="65" t="s">
        <v>54</v>
      </c>
      <c r="H56" s="73"/>
      <c r="I56" s="73"/>
      <c r="J56" s="83"/>
      <c r="K56" s="84"/>
      <c r="L56" s="83"/>
      <c r="M56" s="85"/>
      <c r="N56" s="303"/>
      <c r="O56" s="39"/>
    </row>
    <row r="57" spans="1:15" ht="23.25" customHeight="1" thickBot="1" x14ac:dyDescent="0.2">
      <c r="A57" s="289" t="s">
        <v>769</v>
      </c>
      <c r="B57" s="290"/>
      <c r="C57" s="290"/>
      <c r="D57" s="290"/>
      <c r="E57" s="290"/>
      <c r="F57" s="290"/>
      <c r="G57" s="290"/>
      <c r="H57" s="290"/>
      <c r="I57" s="290"/>
      <c r="J57" s="290"/>
      <c r="K57" s="290"/>
      <c r="L57" s="290"/>
      <c r="M57" s="292"/>
      <c r="N57" s="304"/>
      <c r="O57" s="301"/>
    </row>
    <row r="58" spans="1:15" s="16" customFormat="1" ht="20.25" customHeight="1" x14ac:dyDescent="0.15">
      <c r="A58" s="45"/>
      <c r="B58" s="45"/>
      <c r="C58" s="46"/>
      <c r="D58" s="45"/>
      <c r="E58" s="150"/>
      <c r="F58" s="190"/>
      <c r="G58" s="150"/>
      <c r="H58" s="45"/>
      <c r="I58" s="190"/>
      <c r="J58" s="45"/>
      <c r="K58" s="45"/>
      <c r="L58" s="45"/>
      <c r="M58" s="45"/>
      <c r="N58" s="260"/>
      <c r="O58" s="45"/>
    </row>
    <row r="59" spans="1:15" s="16" customFormat="1" ht="19.5" customHeight="1" x14ac:dyDescent="0.15">
      <c r="A59" s="12" t="s">
        <v>15</v>
      </c>
      <c r="B59" s="12"/>
      <c r="C59" s="11"/>
      <c r="D59" s="7"/>
      <c r="E59" s="7"/>
      <c r="F59" s="7"/>
      <c r="G59" s="7"/>
      <c r="H59" s="261" t="s">
        <v>16</v>
      </c>
      <c r="I59" s="261"/>
      <c r="J59" s="261"/>
      <c r="K59" s="261"/>
      <c r="L59" s="261"/>
      <c r="M59" s="262"/>
      <c r="N59" s="262"/>
      <c r="O59" s="262"/>
    </row>
  </sheetData>
  <mergeCells count="26">
    <mergeCell ref="A7:D7"/>
    <mergeCell ref="H7:O7"/>
    <mergeCell ref="A2:D2"/>
    <mergeCell ref="H2:O2"/>
    <mergeCell ref="A3:D3"/>
    <mergeCell ref="H3:O3"/>
    <mergeCell ref="A6:D6"/>
    <mergeCell ref="H6:O6"/>
    <mergeCell ref="C13:F13"/>
    <mergeCell ref="I13:I14"/>
    <mergeCell ref="A57:M57"/>
    <mergeCell ref="A9:O9"/>
    <mergeCell ref="A10:O10"/>
    <mergeCell ref="A11:O11"/>
    <mergeCell ref="A13:A14"/>
    <mergeCell ref="B13:B14"/>
    <mergeCell ref="M13:M14"/>
    <mergeCell ref="O13:O14"/>
    <mergeCell ref="K13:K14"/>
    <mergeCell ref="L13:L14"/>
    <mergeCell ref="N13:N14"/>
    <mergeCell ref="H59:L59"/>
    <mergeCell ref="M59:O59"/>
    <mergeCell ref="H13:H14"/>
    <mergeCell ref="J13:J14"/>
    <mergeCell ref="G13:G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39"/>
  <sheetViews>
    <sheetView zoomScale="150" zoomScaleNormal="150" workbookViewId="0">
      <selection activeCell="O1" sqref="O1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3.19921875" style="12" customWidth="1"/>
    <col min="7" max="7" width="5.796875" style="12" customWidth="1"/>
    <col min="8" max="8" width="16.796875" style="12" customWidth="1"/>
    <col min="9" max="9" width="9" style="12" customWidth="1"/>
    <col min="10" max="10" width="9.796875" style="12" customWidth="1"/>
    <col min="11" max="12" width="8" style="12" customWidth="1"/>
    <col min="13" max="14" width="11" style="11" customWidth="1"/>
    <col min="15" max="15" width="13.3984375" style="11" customWidth="1"/>
    <col min="16" max="16384" width="9" style="11"/>
  </cols>
  <sheetData>
    <row r="1" spans="1:15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O1" s="5" t="s">
        <v>851</v>
      </c>
    </row>
    <row r="2" spans="1:15" s="5" customFormat="1" ht="18.75" customHeight="1" x14ac:dyDescent="0.15">
      <c r="A2" s="285" t="s">
        <v>1</v>
      </c>
      <c r="B2" s="285"/>
      <c r="C2" s="285"/>
      <c r="D2" s="285"/>
      <c r="H2" s="285" t="s">
        <v>2</v>
      </c>
      <c r="I2" s="285"/>
      <c r="J2" s="285"/>
      <c r="K2" s="285"/>
      <c r="L2" s="285"/>
      <c r="M2" s="285"/>
      <c r="N2" s="285"/>
      <c r="O2" s="285"/>
    </row>
    <row r="3" spans="1:15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284" t="s">
        <v>4</v>
      </c>
      <c r="I3" s="284"/>
      <c r="J3" s="284"/>
      <c r="K3" s="284"/>
      <c r="L3" s="284"/>
      <c r="M3" s="284"/>
      <c r="N3" s="284"/>
      <c r="O3" s="284"/>
    </row>
    <row r="4" spans="1:15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15">
      <c r="A6" s="285" t="s">
        <v>627</v>
      </c>
      <c r="B6" s="285"/>
      <c r="C6" s="285"/>
      <c r="D6" s="285"/>
      <c r="H6" s="285"/>
      <c r="I6" s="285"/>
      <c r="J6" s="285"/>
      <c r="K6" s="285"/>
      <c r="L6" s="285"/>
      <c r="M6" s="285"/>
      <c r="N6" s="285"/>
      <c r="O6" s="285"/>
    </row>
    <row r="7" spans="1:15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284"/>
      <c r="I7" s="284"/>
      <c r="J7" s="284"/>
      <c r="K7" s="284"/>
      <c r="L7" s="284"/>
      <c r="M7" s="284"/>
      <c r="N7" s="284"/>
      <c r="O7" s="284"/>
    </row>
    <row r="8" spans="1:15" s="12" customFormat="1" ht="14.25" customHeight="1" x14ac:dyDescent="0.15">
      <c r="A8" s="7"/>
      <c r="B8" s="8"/>
      <c r="C8" s="9"/>
      <c r="D8" s="10"/>
      <c r="E8" s="10"/>
      <c r="F8" s="10"/>
      <c r="G8" s="10"/>
      <c r="H8" s="8"/>
      <c r="I8" s="8"/>
      <c r="J8" s="10"/>
      <c r="K8" s="10"/>
      <c r="L8" s="10"/>
      <c r="M8" s="10"/>
      <c r="N8" s="10"/>
      <c r="O8" s="11"/>
    </row>
    <row r="9" spans="1:15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</row>
    <row r="10" spans="1:15" s="13" customFormat="1" ht="19.5" customHeight="1" x14ac:dyDescent="0.15">
      <c r="A10" s="276" t="s">
        <v>848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</row>
    <row r="11" spans="1:15" s="13" customFormat="1" ht="19.5" customHeight="1" x14ac:dyDescent="0.15">
      <c r="A11" s="277" t="s">
        <v>603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</row>
    <row r="12" spans="1:15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293" t="s">
        <v>772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  <c r="O13" s="282" t="s">
        <v>853</v>
      </c>
    </row>
    <row r="14" spans="1:15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294"/>
      <c r="J14" s="264"/>
      <c r="K14" s="264"/>
      <c r="L14" s="264"/>
      <c r="M14" s="264"/>
      <c r="N14" s="283"/>
      <c r="O14" s="283"/>
    </row>
    <row r="15" spans="1:15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154">
        <v>5</v>
      </c>
      <c r="F15" s="154">
        <v>6</v>
      </c>
      <c r="G15" s="154">
        <v>7</v>
      </c>
      <c r="H15" s="24">
        <v>8</v>
      </c>
      <c r="I15" s="24">
        <v>9</v>
      </c>
      <c r="J15" s="25">
        <v>10</v>
      </c>
      <c r="K15" s="149">
        <v>11</v>
      </c>
      <c r="L15" s="149">
        <v>12</v>
      </c>
      <c r="M15" s="25">
        <v>13</v>
      </c>
      <c r="N15" s="26" t="s">
        <v>854</v>
      </c>
      <c r="O15" s="26"/>
    </row>
    <row r="16" spans="1:15" s="16" customFormat="1" ht="36" customHeight="1" x14ac:dyDescent="0.15">
      <c r="A16" s="70">
        <v>1</v>
      </c>
      <c r="B16" s="27" t="s">
        <v>563</v>
      </c>
      <c r="C16" s="28">
        <v>5</v>
      </c>
      <c r="D16" s="129">
        <v>5</v>
      </c>
      <c r="E16" s="49">
        <v>5</v>
      </c>
      <c r="F16" s="187">
        <f>C16+D16+E16</f>
        <v>15</v>
      </c>
      <c r="G16" s="49" t="s">
        <v>54</v>
      </c>
      <c r="H16" s="29"/>
      <c r="I16" s="29"/>
      <c r="J16" s="30"/>
      <c r="K16" s="31"/>
      <c r="L16" s="30"/>
      <c r="M16" s="32"/>
      <c r="N16" s="299"/>
      <c r="O16" s="33"/>
    </row>
    <row r="17" spans="1:15" s="16" customFormat="1" ht="36" customHeight="1" x14ac:dyDescent="0.15">
      <c r="A17" s="40">
        <v>2</v>
      </c>
      <c r="B17" s="41" t="s">
        <v>564</v>
      </c>
      <c r="C17" s="42">
        <v>100</v>
      </c>
      <c r="D17" s="131">
        <v>80</v>
      </c>
      <c r="E17" s="50">
        <v>100</v>
      </c>
      <c r="F17" s="187">
        <f t="shared" ref="F17:F75" si="0">C17+D17+E17</f>
        <v>280</v>
      </c>
      <c r="G17" s="50" t="s">
        <v>54</v>
      </c>
      <c r="H17" s="44"/>
      <c r="I17" s="44"/>
      <c r="J17" s="37"/>
      <c r="K17" s="36"/>
      <c r="L17" s="37"/>
      <c r="M17" s="38"/>
      <c r="N17" s="300"/>
      <c r="O17" s="39"/>
    </row>
    <row r="18" spans="1:15" s="16" customFormat="1" ht="36" customHeight="1" x14ac:dyDescent="0.15">
      <c r="A18" s="40">
        <v>3</v>
      </c>
      <c r="B18" s="41" t="s">
        <v>309</v>
      </c>
      <c r="C18" s="42">
        <v>350</v>
      </c>
      <c r="D18" s="131">
        <v>250</v>
      </c>
      <c r="E18" s="50">
        <v>0</v>
      </c>
      <c r="F18" s="187">
        <f t="shared" si="0"/>
        <v>600</v>
      </c>
      <c r="G18" s="50" t="s">
        <v>653</v>
      </c>
      <c r="H18" s="44"/>
      <c r="I18" s="44"/>
      <c r="J18" s="37"/>
      <c r="K18" s="36"/>
      <c r="L18" s="37"/>
      <c r="M18" s="38"/>
      <c r="N18" s="300"/>
      <c r="O18" s="39"/>
    </row>
    <row r="19" spans="1:15" s="16" customFormat="1" ht="36" customHeight="1" x14ac:dyDescent="0.15">
      <c r="A19" s="40">
        <v>4</v>
      </c>
      <c r="B19" s="41" t="s">
        <v>241</v>
      </c>
      <c r="C19" s="42">
        <v>350</v>
      </c>
      <c r="D19" s="131">
        <v>250</v>
      </c>
      <c r="E19" s="50">
        <v>0</v>
      </c>
      <c r="F19" s="187">
        <f t="shared" si="0"/>
        <v>600</v>
      </c>
      <c r="G19" s="50" t="s">
        <v>629</v>
      </c>
      <c r="H19" s="44"/>
      <c r="I19" s="44"/>
      <c r="J19" s="37"/>
      <c r="K19" s="36"/>
      <c r="L19" s="37"/>
      <c r="M19" s="38"/>
      <c r="N19" s="300"/>
      <c r="O19" s="39"/>
    </row>
    <row r="20" spans="1:15" s="16" customFormat="1" ht="36" customHeight="1" x14ac:dyDescent="0.15">
      <c r="A20" s="40">
        <v>5</v>
      </c>
      <c r="B20" s="41" t="s">
        <v>471</v>
      </c>
      <c r="C20" s="42">
        <v>350</v>
      </c>
      <c r="D20" s="131">
        <v>100</v>
      </c>
      <c r="E20" s="50">
        <v>0</v>
      </c>
      <c r="F20" s="187">
        <f t="shared" si="0"/>
        <v>450</v>
      </c>
      <c r="G20" s="50" t="s">
        <v>629</v>
      </c>
      <c r="H20" s="44"/>
      <c r="I20" s="44"/>
      <c r="J20" s="37"/>
      <c r="K20" s="36"/>
      <c r="L20" s="37"/>
      <c r="M20" s="38"/>
      <c r="N20" s="300"/>
      <c r="O20" s="39"/>
    </row>
    <row r="21" spans="1:15" s="16" customFormat="1" ht="36" customHeight="1" x14ac:dyDescent="0.15">
      <c r="A21" s="40">
        <v>6</v>
      </c>
      <c r="B21" s="41" t="s">
        <v>414</v>
      </c>
      <c r="C21" s="42">
        <v>20</v>
      </c>
      <c r="D21" s="131">
        <v>10</v>
      </c>
      <c r="E21" s="50">
        <v>15</v>
      </c>
      <c r="F21" s="187">
        <f t="shared" si="0"/>
        <v>45</v>
      </c>
      <c r="G21" s="50" t="s">
        <v>54</v>
      </c>
      <c r="H21" s="44"/>
      <c r="I21" s="44"/>
      <c r="J21" s="37"/>
      <c r="K21" s="36"/>
      <c r="L21" s="37"/>
      <c r="M21" s="38"/>
      <c r="N21" s="300"/>
      <c r="O21" s="39"/>
    </row>
    <row r="22" spans="1:15" s="16" customFormat="1" ht="36" customHeight="1" x14ac:dyDescent="0.15">
      <c r="A22" s="40">
        <v>7</v>
      </c>
      <c r="B22" s="41" t="s">
        <v>472</v>
      </c>
      <c r="C22" s="42">
        <v>15</v>
      </c>
      <c r="D22" s="131">
        <v>18</v>
      </c>
      <c r="E22" s="50">
        <v>0</v>
      </c>
      <c r="F22" s="187">
        <f t="shared" si="0"/>
        <v>33</v>
      </c>
      <c r="G22" s="50" t="s">
        <v>54</v>
      </c>
      <c r="H22" s="44"/>
      <c r="I22" s="44"/>
      <c r="J22" s="37"/>
      <c r="K22" s="36"/>
      <c r="L22" s="37"/>
      <c r="M22" s="38"/>
      <c r="N22" s="300"/>
      <c r="O22" s="39"/>
    </row>
    <row r="23" spans="1:15" s="16" customFormat="1" ht="36" customHeight="1" x14ac:dyDescent="0.15">
      <c r="A23" s="40">
        <v>8</v>
      </c>
      <c r="B23" s="112" t="s">
        <v>622</v>
      </c>
      <c r="C23" s="95">
        <v>2000</v>
      </c>
      <c r="D23" s="142">
        <v>2000</v>
      </c>
      <c r="E23" s="259">
        <v>0</v>
      </c>
      <c r="F23" s="187">
        <v>4000</v>
      </c>
      <c r="G23" s="50" t="s">
        <v>54</v>
      </c>
      <c r="H23" s="44"/>
      <c r="I23" s="44"/>
      <c r="J23" s="37"/>
      <c r="K23" s="36"/>
      <c r="L23" s="37"/>
      <c r="M23" s="38"/>
      <c r="N23" s="300"/>
      <c r="O23" s="39"/>
    </row>
    <row r="24" spans="1:15" s="16" customFormat="1" ht="36" customHeight="1" x14ac:dyDescent="0.15">
      <c r="A24" s="40">
        <v>9</v>
      </c>
      <c r="B24" s="41" t="s">
        <v>242</v>
      </c>
      <c r="C24" s="42">
        <v>0</v>
      </c>
      <c r="D24" s="131">
        <v>5</v>
      </c>
      <c r="E24" s="50">
        <v>0</v>
      </c>
      <c r="F24" s="187">
        <f t="shared" si="0"/>
        <v>5</v>
      </c>
      <c r="G24" s="50" t="s">
        <v>54</v>
      </c>
      <c r="H24" s="44"/>
      <c r="I24" s="44"/>
      <c r="J24" s="37"/>
      <c r="K24" s="36"/>
      <c r="L24" s="37"/>
      <c r="M24" s="38"/>
      <c r="N24" s="300"/>
      <c r="O24" s="39"/>
    </row>
    <row r="25" spans="1:15" s="16" customFormat="1" ht="36" customHeight="1" x14ac:dyDescent="0.15">
      <c r="A25" s="40">
        <v>10</v>
      </c>
      <c r="B25" s="41" t="s">
        <v>402</v>
      </c>
      <c r="C25" s="42">
        <v>0</v>
      </c>
      <c r="D25" s="131">
        <v>5</v>
      </c>
      <c r="E25" s="50">
        <v>0</v>
      </c>
      <c r="F25" s="187">
        <f t="shared" si="0"/>
        <v>5</v>
      </c>
      <c r="G25" s="50" t="s">
        <v>54</v>
      </c>
      <c r="H25" s="44"/>
      <c r="I25" s="44"/>
      <c r="J25" s="37"/>
      <c r="K25" s="36"/>
      <c r="L25" s="37"/>
      <c r="M25" s="38"/>
      <c r="N25" s="300"/>
      <c r="O25" s="39"/>
    </row>
    <row r="26" spans="1:15" s="16" customFormat="1" ht="36" customHeight="1" x14ac:dyDescent="0.15">
      <c r="A26" s="40">
        <v>11</v>
      </c>
      <c r="B26" s="41" t="s">
        <v>473</v>
      </c>
      <c r="C26" s="42">
        <v>0</v>
      </c>
      <c r="D26" s="131">
        <v>5</v>
      </c>
      <c r="E26" s="50">
        <v>0</v>
      </c>
      <c r="F26" s="187">
        <f t="shared" si="0"/>
        <v>5</v>
      </c>
      <c r="G26" s="50" t="s">
        <v>54</v>
      </c>
      <c r="H26" s="44"/>
      <c r="I26" s="44"/>
      <c r="J26" s="37"/>
      <c r="K26" s="36"/>
      <c r="L26" s="37"/>
      <c r="M26" s="38"/>
      <c r="N26" s="300"/>
      <c r="O26" s="39"/>
    </row>
    <row r="27" spans="1:15" s="16" customFormat="1" ht="36" customHeight="1" x14ac:dyDescent="0.15">
      <c r="A27" s="40">
        <v>12</v>
      </c>
      <c r="B27" s="41" t="s">
        <v>474</v>
      </c>
      <c r="C27" s="42">
        <v>0</v>
      </c>
      <c r="D27" s="131">
        <v>3</v>
      </c>
      <c r="E27" s="50">
        <v>0</v>
      </c>
      <c r="F27" s="187">
        <f t="shared" si="0"/>
        <v>3</v>
      </c>
      <c r="G27" s="50" t="s">
        <v>54</v>
      </c>
      <c r="H27" s="44"/>
      <c r="I27" s="44"/>
      <c r="J27" s="37"/>
      <c r="K27" s="36"/>
      <c r="L27" s="37"/>
      <c r="M27" s="38"/>
      <c r="N27" s="300"/>
      <c r="O27" s="39"/>
    </row>
    <row r="28" spans="1:15" s="16" customFormat="1" ht="36" customHeight="1" x14ac:dyDescent="0.15">
      <c r="A28" s="40">
        <v>13</v>
      </c>
      <c r="B28" s="41" t="s">
        <v>475</v>
      </c>
      <c r="C28" s="42">
        <v>0</v>
      </c>
      <c r="D28" s="131">
        <v>3</v>
      </c>
      <c r="E28" s="50">
        <v>0</v>
      </c>
      <c r="F28" s="187">
        <f t="shared" si="0"/>
        <v>3</v>
      </c>
      <c r="G28" s="50" t="s">
        <v>54</v>
      </c>
      <c r="H28" s="44"/>
      <c r="I28" s="44"/>
      <c r="J28" s="37"/>
      <c r="K28" s="36"/>
      <c r="L28" s="37"/>
      <c r="M28" s="38"/>
      <c r="N28" s="300"/>
      <c r="O28" s="39"/>
    </row>
    <row r="29" spans="1:15" s="16" customFormat="1" ht="36" customHeight="1" x14ac:dyDescent="0.15">
      <c r="A29" s="40">
        <v>14</v>
      </c>
      <c r="B29" s="41" t="s">
        <v>623</v>
      </c>
      <c r="C29" s="42">
        <v>0</v>
      </c>
      <c r="D29" s="131">
        <v>3</v>
      </c>
      <c r="E29" s="50">
        <v>0</v>
      </c>
      <c r="F29" s="187">
        <f t="shared" si="0"/>
        <v>3</v>
      </c>
      <c r="G29" s="50" t="s">
        <v>54</v>
      </c>
      <c r="H29" s="44"/>
      <c r="I29" s="44"/>
      <c r="J29" s="37"/>
      <c r="K29" s="36"/>
      <c r="L29" s="37"/>
      <c r="M29" s="38"/>
      <c r="N29" s="300"/>
      <c r="O29" s="39"/>
    </row>
    <row r="30" spans="1:15" s="16" customFormat="1" ht="36" customHeight="1" x14ac:dyDescent="0.15">
      <c r="A30" s="40">
        <v>15</v>
      </c>
      <c r="B30" s="41" t="s">
        <v>708</v>
      </c>
      <c r="C30" s="42"/>
      <c r="D30" s="131">
        <v>3</v>
      </c>
      <c r="E30" s="50">
        <v>0</v>
      </c>
      <c r="F30" s="187">
        <f t="shared" si="0"/>
        <v>3</v>
      </c>
      <c r="G30" s="50" t="s">
        <v>54</v>
      </c>
      <c r="H30" s="44"/>
      <c r="I30" s="44"/>
      <c r="J30" s="37"/>
      <c r="K30" s="36"/>
      <c r="L30" s="37"/>
      <c r="M30" s="38"/>
      <c r="N30" s="300"/>
      <c r="O30" s="39"/>
    </row>
    <row r="31" spans="1:15" s="16" customFormat="1" ht="36" customHeight="1" x14ac:dyDescent="0.15">
      <c r="A31" s="40">
        <v>16</v>
      </c>
      <c r="B31" s="41" t="s">
        <v>711</v>
      </c>
      <c r="C31" s="42"/>
      <c r="D31" s="131">
        <v>3</v>
      </c>
      <c r="E31" s="50">
        <v>0</v>
      </c>
      <c r="F31" s="187">
        <f t="shared" si="0"/>
        <v>3</v>
      </c>
      <c r="G31" s="50" t="s">
        <v>54</v>
      </c>
      <c r="H31" s="44"/>
      <c r="I31" s="44"/>
      <c r="J31" s="37"/>
      <c r="K31" s="36"/>
      <c r="L31" s="37"/>
      <c r="M31" s="38"/>
      <c r="N31" s="300"/>
      <c r="O31" s="39"/>
    </row>
    <row r="32" spans="1:15" s="16" customFormat="1" ht="36" customHeight="1" x14ac:dyDescent="0.15">
      <c r="A32" s="40">
        <v>17</v>
      </c>
      <c r="B32" s="41" t="s">
        <v>243</v>
      </c>
      <c r="C32" s="42">
        <v>1</v>
      </c>
      <c r="D32" s="131">
        <v>2</v>
      </c>
      <c r="E32" s="50">
        <v>2</v>
      </c>
      <c r="F32" s="187">
        <f t="shared" si="0"/>
        <v>5</v>
      </c>
      <c r="G32" s="50" t="s">
        <v>54</v>
      </c>
      <c r="H32" s="44"/>
      <c r="I32" s="44"/>
      <c r="J32" s="37"/>
      <c r="K32" s="36"/>
      <c r="L32" s="37"/>
      <c r="M32" s="38"/>
      <c r="N32" s="300"/>
      <c r="O32" s="39"/>
    </row>
    <row r="33" spans="1:15" s="16" customFormat="1" ht="36" customHeight="1" x14ac:dyDescent="0.15">
      <c r="A33" s="40">
        <v>18</v>
      </c>
      <c r="B33" s="41" t="s">
        <v>562</v>
      </c>
      <c r="C33" s="42">
        <v>100</v>
      </c>
      <c r="D33" s="131">
        <v>80</v>
      </c>
      <c r="E33" s="50">
        <v>50</v>
      </c>
      <c r="F33" s="187">
        <f t="shared" si="0"/>
        <v>230</v>
      </c>
      <c r="G33" s="50" t="s">
        <v>54</v>
      </c>
      <c r="H33" s="44"/>
      <c r="I33" s="44"/>
      <c r="J33" s="37"/>
      <c r="K33" s="36"/>
      <c r="L33" s="37"/>
      <c r="M33" s="38"/>
      <c r="N33" s="300"/>
      <c r="O33" s="39"/>
    </row>
    <row r="34" spans="1:15" s="16" customFormat="1" ht="36" customHeight="1" x14ac:dyDescent="0.15">
      <c r="A34" s="40">
        <v>19</v>
      </c>
      <c r="B34" s="41" t="s">
        <v>656</v>
      </c>
      <c r="C34" s="42">
        <v>200</v>
      </c>
      <c r="D34" s="131">
        <v>100</v>
      </c>
      <c r="E34" s="50">
        <v>50</v>
      </c>
      <c r="F34" s="187">
        <f t="shared" si="0"/>
        <v>350</v>
      </c>
      <c r="G34" s="50" t="s">
        <v>653</v>
      </c>
      <c r="H34" s="44"/>
      <c r="I34" s="44"/>
      <c r="J34" s="37"/>
      <c r="K34" s="36"/>
      <c r="L34" s="37"/>
      <c r="M34" s="38"/>
      <c r="N34" s="300"/>
      <c r="O34" s="39"/>
    </row>
    <row r="35" spans="1:15" s="16" customFormat="1" ht="36" customHeight="1" x14ac:dyDescent="0.15">
      <c r="A35" s="40">
        <v>20</v>
      </c>
      <c r="B35" s="41" t="s">
        <v>567</v>
      </c>
      <c r="C35" s="42">
        <v>0</v>
      </c>
      <c r="D35" s="131">
        <v>2</v>
      </c>
      <c r="E35" s="50">
        <v>0</v>
      </c>
      <c r="F35" s="187">
        <f t="shared" si="0"/>
        <v>2</v>
      </c>
      <c r="G35" s="50" t="s">
        <v>54</v>
      </c>
      <c r="H35" s="44"/>
      <c r="I35" s="44"/>
      <c r="J35" s="37"/>
      <c r="K35" s="36"/>
      <c r="L35" s="37"/>
      <c r="M35" s="38"/>
      <c r="N35" s="300"/>
      <c r="O35" s="39"/>
    </row>
    <row r="36" spans="1:15" s="16" customFormat="1" ht="36" customHeight="1" x14ac:dyDescent="0.15">
      <c r="A36" s="40">
        <v>21</v>
      </c>
      <c r="B36" s="41" t="s">
        <v>403</v>
      </c>
      <c r="C36" s="42">
        <v>60</v>
      </c>
      <c r="D36" s="131">
        <v>40</v>
      </c>
      <c r="E36" s="50">
        <v>40</v>
      </c>
      <c r="F36" s="187">
        <f t="shared" si="0"/>
        <v>140</v>
      </c>
      <c r="G36" s="50" t="s">
        <v>54</v>
      </c>
      <c r="H36" s="44"/>
      <c r="I36" s="44"/>
      <c r="J36" s="37"/>
      <c r="K36" s="36"/>
      <c r="L36" s="37"/>
      <c r="M36" s="38"/>
      <c r="N36" s="300"/>
      <c r="O36" s="39"/>
    </row>
    <row r="37" spans="1:15" s="16" customFormat="1" ht="36" customHeight="1" x14ac:dyDescent="0.15">
      <c r="A37" s="40">
        <v>22</v>
      </c>
      <c r="B37" s="41" t="s">
        <v>244</v>
      </c>
      <c r="C37" s="42">
        <v>5</v>
      </c>
      <c r="D37" s="131">
        <v>8</v>
      </c>
      <c r="E37" s="50">
        <v>5</v>
      </c>
      <c r="F37" s="187">
        <f t="shared" si="0"/>
        <v>18</v>
      </c>
      <c r="G37" s="50" t="s">
        <v>629</v>
      </c>
      <c r="H37" s="44"/>
      <c r="I37" s="44"/>
      <c r="J37" s="37"/>
      <c r="K37" s="36"/>
      <c r="L37" s="37"/>
      <c r="M37" s="38"/>
      <c r="N37" s="300"/>
      <c r="O37" s="39"/>
    </row>
    <row r="38" spans="1:15" s="16" customFormat="1" ht="36" customHeight="1" x14ac:dyDescent="0.15">
      <c r="A38" s="40">
        <v>23</v>
      </c>
      <c r="B38" s="41" t="s">
        <v>245</v>
      </c>
      <c r="C38" s="42">
        <v>50</v>
      </c>
      <c r="D38" s="131">
        <v>100</v>
      </c>
      <c r="E38" s="50">
        <v>50</v>
      </c>
      <c r="F38" s="187">
        <f t="shared" si="0"/>
        <v>200</v>
      </c>
      <c r="G38" s="50" t="s">
        <v>728</v>
      </c>
      <c r="H38" s="44"/>
      <c r="I38" s="44"/>
      <c r="J38" s="37"/>
      <c r="K38" s="36"/>
      <c r="L38" s="37"/>
      <c r="M38" s="38"/>
      <c r="N38" s="300"/>
      <c r="O38" s="39"/>
    </row>
    <row r="39" spans="1:15" s="16" customFormat="1" ht="36" customHeight="1" x14ac:dyDescent="0.15">
      <c r="A39" s="40">
        <v>24</v>
      </c>
      <c r="B39" s="41" t="s">
        <v>246</v>
      </c>
      <c r="C39" s="42">
        <v>100</v>
      </c>
      <c r="D39" s="131">
        <v>50</v>
      </c>
      <c r="E39" s="50">
        <v>100</v>
      </c>
      <c r="F39" s="187">
        <f t="shared" si="0"/>
        <v>250</v>
      </c>
      <c r="G39" s="50" t="s">
        <v>728</v>
      </c>
      <c r="H39" s="44"/>
      <c r="I39" s="44"/>
      <c r="J39" s="37"/>
      <c r="K39" s="36"/>
      <c r="L39" s="37"/>
      <c r="M39" s="38"/>
      <c r="N39" s="300"/>
      <c r="O39" s="39"/>
    </row>
    <row r="40" spans="1:15" s="16" customFormat="1" ht="36" customHeight="1" x14ac:dyDescent="0.15">
      <c r="A40" s="40">
        <v>25</v>
      </c>
      <c r="B40" s="41" t="s">
        <v>415</v>
      </c>
      <c r="C40" s="42">
        <v>2</v>
      </c>
      <c r="D40" s="131">
        <v>1</v>
      </c>
      <c r="E40" s="50">
        <v>2</v>
      </c>
      <c r="F40" s="187">
        <f t="shared" si="0"/>
        <v>5</v>
      </c>
      <c r="G40" s="50" t="s">
        <v>728</v>
      </c>
      <c r="H40" s="44"/>
      <c r="I40" s="44"/>
      <c r="J40" s="37"/>
      <c r="K40" s="36"/>
      <c r="L40" s="37"/>
      <c r="M40" s="38"/>
      <c r="N40" s="300"/>
      <c r="O40" s="39"/>
    </row>
    <row r="41" spans="1:15" s="16" customFormat="1" ht="36" customHeight="1" x14ac:dyDescent="0.15">
      <c r="A41" s="40">
        <v>26</v>
      </c>
      <c r="B41" s="41" t="s">
        <v>416</v>
      </c>
      <c r="C41" s="42">
        <v>2</v>
      </c>
      <c r="D41" s="131">
        <v>1</v>
      </c>
      <c r="E41" s="50">
        <v>2</v>
      </c>
      <c r="F41" s="187">
        <f t="shared" si="0"/>
        <v>5</v>
      </c>
      <c r="G41" s="50" t="s">
        <v>728</v>
      </c>
      <c r="H41" s="44"/>
      <c r="I41" s="44"/>
      <c r="J41" s="37"/>
      <c r="K41" s="36"/>
      <c r="L41" s="37"/>
      <c r="M41" s="38"/>
      <c r="N41" s="300"/>
      <c r="O41" s="39"/>
    </row>
    <row r="42" spans="1:15" s="16" customFormat="1" ht="36" customHeight="1" x14ac:dyDescent="0.15">
      <c r="A42" s="40">
        <v>27</v>
      </c>
      <c r="B42" s="41" t="s">
        <v>247</v>
      </c>
      <c r="C42" s="42">
        <v>30</v>
      </c>
      <c r="D42" s="131">
        <v>10</v>
      </c>
      <c r="E42" s="50">
        <v>20</v>
      </c>
      <c r="F42" s="187">
        <f t="shared" si="0"/>
        <v>60</v>
      </c>
      <c r="G42" s="50" t="s">
        <v>629</v>
      </c>
      <c r="H42" s="44"/>
      <c r="I42" s="44"/>
      <c r="J42" s="37"/>
      <c r="K42" s="36"/>
      <c r="L42" s="37"/>
      <c r="M42" s="38"/>
      <c r="N42" s="300"/>
      <c r="O42" s="39"/>
    </row>
    <row r="43" spans="1:15" s="16" customFormat="1" ht="36" customHeight="1" x14ac:dyDescent="0.15">
      <c r="A43" s="40">
        <v>28</v>
      </c>
      <c r="B43" s="41" t="s">
        <v>324</v>
      </c>
      <c r="C43" s="42">
        <v>15</v>
      </c>
      <c r="D43" s="131">
        <v>2</v>
      </c>
      <c r="E43" s="50">
        <v>0</v>
      </c>
      <c r="F43" s="187">
        <f t="shared" si="0"/>
        <v>17</v>
      </c>
      <c r="G43" s="50" t="s">
        <v>54</v>
      </c>
      <c r="H43" s="44"/>
      <c r="I43" s="44"/>
      <c r="J43" s="37"/>
      <c r="K43" s="36"/>
      <c r="L43" s="37"/>
      <c r="M43" s="38"/>
      <c r="N43" s="300"/>
      <c r="O43" s="39"/>
    </row>
    <row r="44" spans="1:15" s="16" customFormat="1" ht="36" customHeight="1" x14ac:dyDescent="0.15">
      <c r="A44" s="40">
        <v>29</v>
      </c>
      <c r="B44" s="41" t="s">
        <v>565</v>
      </c>
      <c r="C44" s="42">
        <v>20</v>
      </c>
      <c r="D44" s="131">
        <v>30</v>
      </c>
      <c r="E44" s="50">
        <v>25</v>
      </c>
      <c r="F44" s="187">
        <f t="shared" si="0"/>
        <v>75</v>
      </c>
      <c r="G44" s="50" t="s">
        <v>54</v>
      </c>
      <c r="H44" s="44"/>
      <c r="I44" s="44"/>
      <c r="J44" s="37"/>
      <c r="K44" s="36"/>
      <c r="L44" s="37"/>
      <c r="M44" s="38"/>
      <c r="N44" s="300"/>
      <c r="O44" s="39"/>
    </row>
    <row r="45" spans="1:15" s="16" customFormat="1" ht="36" customHeight="1" x14ac:dyDescent="0.15">
      <c r="A45" s="40">
        <v>30</v>
      </c>
      <c r="B45" s="41" t="s">
        <v>480</v>
      </c>
      <c r="C45" s="42">
        <v>20</v>
      </c>
      <c r="D45" s="131">
        <v>40</v>
      </c>
      <c r="E45" s="50">
        <v>30</v>
      </c>
      <c r="F45" s="187">
        <f t="shared" si="0"/>
        <v>90</v>
      </c>
      <c r="G45" s="50" t="s">
        <v>54</v>
      </c>
      <c r="H45" s="44"/>
      <c r="I45" s="44"/>
      <c r="J45" s="37"/>
      <c r="K45" s="36"/>
      <c r="L45" s="37"/>
      <c r="M45" s="38"/>
      <c r="N45" s="300"/>
      <c r="O45" s="39"/>
    </row>
    <row r="46" spans="1:15" s="16" customFormat="1" ht="36" customHeight="1" x14ac:dyDescent="0.15">
      <c r="A46" s="40">
        <v>31</v>
      </c>
      <c r="B46" s="41" t="s">
        <v>314</v>
      </c>
      <c r="C46" s="42">
        <v>10</v>
      </c>
      <c r="D46" s="131">
        <v>40</v>
      </c>
      <c r="E46" s="50">
        <v>10</v>
      </c>
      <c r="F46" s="187">
        <f t="shared" si="0"/>
        <v>60</v>
      </c>
      <c r="G46" s="50" t="s">
        <v>629</v>
      </c>
      <c r="H46" s="44"/>
      <c r="I46" s="44"/>
      <c r="J46" s="37"/>
      <c r="K46" s="36"/>
      <c r="L46" s="37"/>
      <c r="M46" s="38"/>
      <c r="N46" s="300"/>
      <c r="O46" s="39"/>
    </row>
    <row r="47" spans="1:15" s="16" customFormat="1" ht="36" customHeight="1" x14ac:dyDescent="0.15">
      <c r="A47" s="40">
        <v>32</v>
      </c>
      <c r="B47" s="41" t="s">
        <v>315</v>
      </c>
      <c r="C47" s="42">
        <v>10</v>
      </c>
      <c r="D47" s="131">
        <v>5</v>
      </c>
      <c r="E47" s="50">
        <v>0</v>
      </c>
      <c r="F47" s="187">
        <f t="shared" si="0"/>
        <v>15</v>
      </c>
      <c r="G47" s="50" t="s">
        <v>629</v>
      </c>
      <c r="H47" s="44"/>
      <c r="I47" s="44"/>
      <c r="J47" s="37"/>
      <c r="K47" s="36"/>
      <c r="L47" s="37"/>
      <c r="M47" s="38"/>
      <c r="N47" s="300"/>
      <c r="O47" s="39"/>
    </row>
    <row r="48" spans="1:15" s="16" customFormat="1" ht="36" customHeight="1" x14ac:dyDescent="0.15">
      <c r="A48" s="40">
        <v>33</v>
      </c>
      <c r="B48" s="41" t="s">
        <v>248</v>
      </c>
      <c r="C48" s="42">
        <v>350</v>
      </c>
      <c r="D48" s="131">
        <v>600</v>
      </c>
      <c r="E48" s="50">
        <v>400</v>
      </c>
      <c r="F48" s="187">
        <f t="shared" si="0"/>
        <v>1350</v>
      </c>
      <c r="G48" s="50" t="s">
        <v>629</v>
      </c>
      <c r="H48" s="44"/>
      <c r="I48" s="44"/>
      <c r="J48" s="37"/>
      <c r="K48" s="36"/>
      <c r="L48" s="37"/>
      <c r="M48" s="38"/>
      <c r="N48" s="300"/>
      <c r="O48" s="39"/>
    </row>
    <row r="49" spans="1:15" s="16" customFormat="1" ht="36" customHeight="1" x14ac:dyDescent="0.15">
      <c r="A49" s="40">
        <v>34</v>
      </c>
      <c r="B49" s="41" t="s">
        <v>317</v>
      </c>
      <c r="C49" s="42">
        <v>0</v>
      </c>
      <c r="D49" s="131">
        <v>10</v>
      </c>
      <c r="E49" s="50">
        <v>10</v>
      </c>
      <c r="F49" s="187">
        <f t="shared" si="0"/>
        <v>20</v>
      </c>
      <c r="G49" s="50" t="s">
        <v>629</v>
      </c>
      <c r="H49" s="44"/>
      <c r="I49" s="44"/>
      <c r="J49" s="37"/>
      <c r="K49" s="36"/>
      <c r="L49" s="37"/>
      <c r="M49" s="38"/>
      <c r="N49" s="300"/>
      <c r="O49" s="39"/>
    </row>
    <row r="50" spans="1:15" s="16" customFormat="1" ht="36" customHeight="1" x14ac:dyDescent="0.15">
      <c r="A50" s="40">
        <v>35</v>
      </c>
      <c r="B50" s="41" t="s">
        <v>478</v>
      </c>
      <c r="C50" s="42">
        <v>0</v>
      </c>
      <c r="D50" s="131">
        <v>10</v>
      </c>
      <c r="E50" s="50">
        <v>0</v>
      </c>
      <c r="F50" s="187">
        <f t="shared" si="0"/>
        <v>10</v>
      </c>
      <c r="G50" s="50" t="s">
        <v>629</v>
      </c>
      <c r="H50" s="44"/>
      <c r="I50" s="44"/>
      <c r="J50" s="37"/>
      <c r="K50" s="36"/>
      <c r="L50" s="37"/>
      <c r="M50" s="38"/>
      <c r="N50" s="300"/>
      <c r="O50" s="39"/>
    </row>
    <row r="51" spans="1:15" s="16" customFormat="1" ht="36" customHeight="1" x14ac:dyDescent="0.15">
      <c r="A51" s="40">
        <v>36</v>
      </c>
      <c r="B51" s="41" t="s">
        <v>559</v>
      </c>
      <c r="C51" s="42">
        <v>0</v>
      </c>
      <c r="D51" s="131">
        <v>10</v>
      </c>
      <c r="E51" s="50">
        <v>10</v>
      </c>
      <c r="F51" s="187">
        <f t="shared" si="0"/>
        <v>20</v>
      </c>
      <c r="G51" s="50" t="s">
        <v>629</v>
      </c>
      <c r="H51" s="44"/>
      <c r="I51" s="44"/>
      <c r="J51" s="37"/>
      <c r="K51" s="36"/>
      <c r="L51" s="37"/>
      <c r="M51" s="38"/>
      <c r="N51" s="300"/>
      <c r="O51" s="39"/>
    </row>
    <row r="52" spans="1:15" s="16" customFormat="1" ht="36" customHeight="1" x14ac:dyDescent="0.15">
      <c r="A52" s="40">
        <v>37</v>
      </c>
      <c r="B52" s="41" t="s">
        <v>479</v>
      </c>
      <c r="C52" s="42">
        <v>0</v>
      </c>
      <c r="D52" s="131">
        <v>5</v>
      </c>
      <c r="E52" s="50">
        <v>0</v>
      </c>
      <c r="F52" s="187">
        <f t="shared" si="0"/>
        <v>5</v>
      </c>
      <c r="G52" s="50" t="s">
        <v>728</v>
      </c>
      <c r="H52" s="44"/>
      <c r="I52" s="44"/>
      <c r="J52" s="37"/>
      <c r="K52" s="36"/>
      <c r="L52" s="37"/>
      <c r="M52" s="38"/>
      <c r="N52" s="300"/>
      <c r="O52" s="39"/>
    </row>
    <row r="53" spans="1:15" s="16" customFormat="1" ht="36" customHeight="1" x14ac:dyDescent="0.15">
      <c r="A53" s="40">
        <v>38</v>
      </c>
      <c r="B53" s="41" t="s">
        <v>249</v>
      </c>
      <c r="C53" s="42">
        <v>0</v>
      </c>
      <c r="D53" s="131">
        <v>5</v>
      </c>
      <c r="E53" s="50">
        <v>0</v>
      </c>
      <c r="F53" s="187">
        <f t="shared" si="0"/>
        <v>5</v>
      </c>
      <c r="G53" s="50" t="s">
        <v>54</v>
      </c>
      <c r="H53" s="44"/>
      <c r="I53" s="44"/>
      <c r="J53" s="37"/>
      <c r="K53" s="36"/>
      <c r="L53" s="37"/>
      <c r="M53" s="38"/>
      <c r="N53" s="300"/>
      <c r="O53" s="39"/>
    </row>
    <row r="54" spans="1:15" s="16" customFormat="1" ht="36" customHeight="1" x14ac:dyDescent="0.15">
      <c r="A54" s="40">
        <v>39</v>
      </c>
      <c r="B54" s="41" t="s">
        <v>558</v>
      </c>
      <c r="C54" s="42">
        <v>0</v>
      </c>
      <c r="D54" s="131">
        <v>10</v>
      </c>
      <c r="E54" s="50">
        <v>5</v>
      </c>
      <c r="F54" s="187">
        <f t="shared" si="0"/>
        <v>15</v>
      </c>
      <c r="G54" s="50" t="s">
        <v>629</v>
      </c>
      <c r="H54" s="44"/>
      <c r="I54" s="44"/>
      <c r="J54" s="37"/>
      <c r="K54" s="36"/>
      <c r="L54" s="37"/>
      <c r="M54" s="38"/>
      <c r="N54" s="300"/>
      <c r="O54" s="39"/>
    </row>
    <row r="55" spans="1:15" s="16" customFormat="1" ht="36" customHeight="1" x14ac:dyDescent="0.15">
      <c r="A55" s="40">
        <v>40</v>
      </c>
      <c r="B55" s="41" t="s">
        <v>250</v>
      </c>
      <c r="C55" s="42">
        <v>50</v>
      </c>
      <c r="D55" s="131">
        <v>100</v>
      </c>
      <c r="E55" s="50">
        <v>80</v>
      </c>
      <c r="F55" s="187">
        <f t="shared" si="0"/>
        <v>230</v>
      </c>
      <c r="G55" s="50" t="s">
        <v>728</v>
      </c>
      <c r="H55" s="44"/>
      <c r="I55" s="44"/>
      <c r="J55" s="37"/>
      <c r="K55" s="36"/>
      <c r="L55" s="37"/>
      <c r="M55" s="38"/>
      <c r="N55" s="300"/>
      <c r="O55" s="39"/>
    </row>
    <row r="56" spans="1:15" s="16" customFormat="1" ht="36" customHeight="1" x14ac:dyDescent="0.15">
      <c r="A56" s="40">
        <v>41</v>
      </c>
      <c r="B56" s="41" t="s">
        <v>251</v>
      </c>
      <c r="C56" s="42">
        <v>0</v>
      </c>
      <c r="D56" s="131">
        <v>2</v>
      </c>
      <c r="E56" s="50">
        <v>0</v>
      </c>
      <c r="F56" s="187">
        <f t="shared" si="0"/>
        <v>2</v>
      </c>
      <c r="G56" s="50" t="s">
        <v>629</v>
      </c>
      <c r="H56" s="44"/>
      <c r="I56" s="44"/>
      <c r="J56" s="37"/>
      <c r="K56" s="36"/>
      <c r="L56" s="37"/>
      <c r="M56" s="38"/>
      <c r="N56" s="300"/>
      <c r="O56" s="39"/>
    </row>
    <row r="57" spans="1:15" s="16" customFormat="1" ht="36" customHeight="1" x14ac:dyDescent="0.15">
      <c r="A57" s="40">
        <v>42</v>
      </c>
      <c r="B57" s="41" t="s">
        <v>252</v>
      </c>
      <c r="C57" s="42">
        <v>2</v>
      </c>
      <c r="D57" s="131">
        <v>2</v>
      </c>
      <c r="E57" s="50">
        <v>2</v>
      </c>
      <c r="F57" s="187">
        <f t="shared" si="0"/>
        <v>6</v>
      </c>
      <c r="G57" s="50" t="s">
        <v>728</v>
      </c>
      <c r="H57" s="44"/>
      <c r="I57" s="44"/>
      <c r="J57" s="37"/>
      <c r="K57" s="36"/>
      <c r="L57" s="37"/>
      <c r="M57" s="38"/>
      <c r="N57" s="300"/>
      <c r="O57" s="39"/>
    </row>
    <row r="58" spans="1:15" s="16" customFormat="1" ht="36" customHeight="1" x14ac:dyDescent="0.15">
      <c r="A58" s="40">
        <v>43</v>
      </c>
      <c r="B58" s="41" t="s">
        <v>253</v>
      </c>
      <c r="C58" s="42">
        <v>2</v>
      </c>
      <c r="D58" s="131">
        <v>1</v>
      </c>
      <c r="E58" s="50">
        <v>2</v>
      </c>
      <c r="F58" s="187">
        <f t="shared" si="0"/>
        <v>5</v>
      </c>
      <c r="G58" s="50" t="s">
        <v>728</v>
      </c>
      <c r="H58" s="44"/>
      <c r="I58" s="44"/>
      <c r="J58" s="37"/>
      <c r="K58" s="36"/>
      <c r="L58" s="37"/>
      <c r="M58" s="38"/>
      <c r="N58" s="300"/>
      <c r="O58" s="39"/>
    </row>
    <row r="59" spans="1:15" s="16" customFormat="1" ht="36" customHeight="1" x14ac:dyDescent="0.15">
      <c r="A59" s="40">
        <v>44</v>
      </c>
      <c r="B59" s="41" t="s">
        <v>254</v>
      </c>
      <c r="C59" s="42">
        <v>500</v>
      </c>
      <c r="D59" s="131">
        <v>400</v>
      </c>
      <c r="E59" s="50">
        <v>600</v>
      </c>
      <c r="F59" s="187">
        <f t="shared" si="0"/>
        <v>1500</v>
      </c>
      <c r="G59" s="50" t="s">
        <v>728</v>
      </c>
      <c r="H59" s="44"/>
      <c r="I59" s="44"/>
      <c r="J59" s="37"/>
      <c r="K59" s="36"/>
      <c r="L59" s="37"/>
      <c r="M59" s="38"/>
      <c r="N59" s="300"/>
      <c r="O59" s="39"/>
    </row>
    <row r="60" spans="1:15" s="16" customFormat="1" ht="36" customHeight="1" x14ac:dyDescent="0.15">
      <c r="A60" s="40">
        <v>45</v>
      </c>
      <c r="B60" s="41" t="s">
        <v>319</v>
      </c>
      <c r="C60" s="42">
        <v>50</v>
      </c>
      <c r="D60" s="131">
        <v>80</v>
      </c>
      <c r="E60" s="50">
        <v>100</v>
      </c>
      <c r="F60" s="187">
        <f t="shared" si="0"/>
        <v>230</v>
      </c>
      <c r="G60" s="50" t="s">
        <v>728</v>
      </c>
      <c r="H60" s="44"/>
      <c r="I60" s="44"/>
      <c r="J60" s="37"/>
      <c r="K60" s="36"/>
      <c r="L60" s="37"/>
      <c r="M60" s="38"/>
      <c r="N60" s="300"/>
      <c r="O60" s="39"/>
    </row>
    <row r="61" spans="1:15" s="16" customFormat="1" ht="36" customHeight="1" x14ac:dyDescent="0.15">
      <c r="A61" s="40">
        <v>46</v>
      </c>
      <c r="B61" s="41" t="s">
        <v>401</v>
      </c>
      <c r="C61" s="42">
        <v>2</v>
      </c>
      <c r="D61" s="131">
        <v>5</v>
      </c>
      <c r="E61" s="50">
        <v>2</v>
      </c>
      <c r="F61" s="187">
        <f t="shared" si="0"/>
        <v>9</v>
      </c>
      <c r="G61" s="50" t="s">
        <v>728</v>
      </c>
      <c r="H61" s="44"/>
      <c r="I61" s="44"/>
      <c r="J61" s="37"/>
      <c r="K61" s="36"/>
      <c r="L61" s="37"/>
      <c r="M61" s="38"/>
      <c r="N61" s="300"/>
      <c r="O61" s="39"/>
    </row>
    <row r="62" spans="1:15" s="16" customFormat="1" ht="36" customHeight="1" x14ac:dyDescent="0.15">
      <c r="A62" s="40">
        <v>47</v>
      </c>
      <c r="B62" s="41" t="s">
        <v>481</v>
      </c>
      <c r="C62" s="42">
        <v>0</v>
      </c>
      <c r="D62" s="131">
        <v>2</v>
      </c>
      <c r="E62" s="50">
        <v>0</v>
      </c>
      <c r="F62" s="187">
        <f t="shared" si="0"/>
        <v>2</v>
      </c>
      <c r="G62" s="50" t="s">
        <v>54</v>
      </c>
      <c r="H62" s="44"/>
      <c r="I62" s="44"/>
      <c r="J62" s="37"/>
      <c r="K62" s="36"/>
      <c r="L62" s="37"/>
      <c r="M62" s="38"/>
      <c r="N62" s="300"/>
      <c r="O62" s="39"/>
    </row>
    <row r="63" spans="1:15" s="16" customFormat="1" ht="36" customHeight="1" x14ac:dyDescent="0.15">
      <c r="A63" s="40">
        <v>48</v>
      </c>
      <c r="B63" s="41" t="s">
        <v>815</v>
      </c>
      <c r="C63" s="216"/>
      <c r="D63" s="242"/>
      <c r="E63" s="231">
        <v>1</v>
      </c>
      <c r="F63" s="224">
        <v>1</v>
      </c>
      <c r="G63" s="231" t="s">
        <v>54</v>
      </c>
      <c r="H63" s="44"/>
      <c r="I63" s="44"/>
      <c r="J63" s="37"/>
      <c r="K63" s="36"/>
      <c r="L63" s="37"/>
      <c r="M63" s="38"/>
      <c r="N63" s="300"/>
      <c r="O63" s="39"/>
    </row>
    <row r="64" spans="1:15" s="16" customFormat="1" ht="36" customHeight="1" x14ac:dyDescent="0.15">
      <c r="A64" s="40">
        <v>49</v>
      </c>
      <c r="B64" s="41" t="s">
        <v>483</v>
      </c>
      <c r="C64" s="216">
        <v>2</v>
      </c>
      <c r="D64" s="242">
        <v>1</v>
      </c>
      <c r="E64" s="231">
        <v>1</v>
      </c>
      <c r="F64" s="224">
        <f t="shared" si="0"/>
        <v>4</v>
      </c>
      <c r="G64" s="231" t="s">
        <v>54</v>
      </c>
      <c r="H64" s="44"/>
      <c r="I64" s="44"/>
      <c r="J64" s="37"/>
      <c r="K64" s="36"/>
      <c r="L64" s="37"/>
      <c r="M64" s="38"/>
      <c r="N64" s="300"/>
      <c r="O64" s="39"/>
    </row>
    <row r="65" spans="1:15" s="16" customFormat="1" ht="36" customHeight="1" x14ac:dyDescent="0.15">
      <c r="A65" s="40">
        <v>50</v>
      </c>
      <c r="B65" s="41" t="s">
        <v>255</v>
      </c>
      <c r="C65" s="42">
        <v>0</v>
      </c>
      <c r="D65" s="131">
        <v>2</v>
      </c>
      <c r="E65" s="50">
        <v>0</v>
      </c>
      <c r="F65" s="187">
        <f t="shared" si="0"/>
        <v>2</v>
      </c>
      <c r="G65" s="50" t="s">
        <v>629</v>
      </c>
      <c r="H65" s="44"/>
      <c r="I65" s="44"/>
      <c r="J65" s="37"/>
      <c r="K65" s="36"/>
      <c r="L65" s="37"/>
      <c r="M65" s="38"/>
      <c r="N65" s="300"/>
      <c r="O65" s="39"/>
    </row>
    <row r="66" spans="1:15" s="16" customFormat="1" ht="36" customHeight="1" x14ac:dyDescent="0.15">
      <c r="A66" s="40">
        <v>51</v>
      </c>
      <c r="B66" s="41" t="s">
        <v>256</v>
      </c>
      <c r="C66" s="42">
        <v>10</v>
      </c>
      <c r="D66" s="131">
        <v>20</v>
      </c>
      <c r="E66" s="50">
        <v>20</v>
      </c>
      <c r="F66" s="187">
        <f t="shared" si="0"/>
        <v>50</v>
      </c>
      <c r="G66" s="50" t="s">
        <v>54</v>
      </c>
      <c r="H66" s="44"/>
      <c r="I66" s="44"/>
      <c r="J66" s="37"/>
      <c r="K66" s="36"/>
      <c r="L66" s="37"/>
      <c r="M66" s="38"/>
      <c r="N66" s="300"/>
      <c r="O66" s="39"/>
    </row>
    <row r="67" spans="1:15" s="16" customFormat="1" ht="36" customHeight="1" x14ac:dyDescent="0.15">
      <c r="A67" s="40">
        <v>52</v>
      </c>
      <c r="B67" s="41" t="s">
        <v>257</v>
      </c>
      <c r="C67" s="42">
        <v>20</v>
      </c>
      <c r="D67" s="131">
        <v>10</v>
      </c>
      <c r="E67" s="50">
        <v>10</v>
      </c>
      <c r="F67" s="187">
        <f t="shared" si="0"/>
        <v>40</v>
      </c>
      <c r="G67" s="50" t="s">
        <v>54</v>
      </c>
      <c r="H67" s="44"/>
      <c r="I67" s="44"/>
      <c r="J67" s="37"/>
      <c r="K67" s="36"/>
      <c r="L67" s="37"/>
      <c r="M67" s="38"/>
      <c r="N67" s="300"/>
      <c r="O67" s="39"/>
    </row>
    <row r="68" spans="1:15" s="16" customFormat="1" ht="36" customHeight="1" x14ac:dyDescent="0.15">
      <c r="A68" s="40">
        <v>53</v>
      </c>
      <c r="B68" s="41" t="s">
        <v>624</v>
      </c>
      <c r="C68" s="42">
        <v>10</v>
      </c>
      <c r="D68" s="131">
        <v>10</v>
      </c>
      <c r="E68" s="50">
        <v>5</v>
      </c>
      <c r="F68" s="187">
        <f t="shared" si="0"/>
        <v>25</v>
      </c>
      <c r="G68" s="50" t="s">
        <v>54</v>
      </c>
      <c r="H68" s="44"/>
      <c r="I68" s="44"/>
      <c r="J68" s="37"/>
      <c r="K68" s="36"/>
      <c r="L68" s="37"/>
      <c r="M68" s="38"/>
      <c r="N68" s="300"/>
      <c r="O68" s="39"/>
    </row>
    <row r="69" spans="1:15" s="16" customFormat="1" ht="36" customHeight="1" x14ac:dyDescent="0.15">
      <c r="A69" s="40">
        <v>54</v>
      </c>
      <c r="B69" s="41" t="s">
        <v>405</v>
      </c>
      <c r="C69" s="42">
        <v>10</v>
      </c>
      <c r="D69" s="131">
        <v>10</v>
      </c>
      <c r="E69" s="50">
        <v>10</v>
      </c>
      <c r="F69" s="187">
        <f t="shared" si="0"/>
        <v>30</v>
      </c>
      <c r="G69" s="50" t="s">
        <v>54</v>
      </c>
      <c r="H69" s="44"/>
      <c r="I69" s="44"/>
      <c r="J69" s="37"/>
      <c r="K69" s="36"/>
      <c r="L69" s="37"/>
      <c r="M69" s="38"/>
      <c r="N69" s="300"/>
      <c r="O69" s="39"/>
    </row>
    <row r="70" spans="1:15" s="16" customFormat="1" ht="36" customHeight="1" x14ac:dyDescent="0.15">
      <c r="A70" s="40">
        <v>55</v>
      </c>
      <c r="B70" s="41" t="s">
        <v>410</v>
      </c>
      <c r="C70" s="42">
        <v>350</v>
      </c>
      <c r="D70" s="131">
        <v>600</v>
      </c>
      <c r="E70" s="50">
        <v>500</v>
      </c>
      <c r="F70" s="187">
        <f t="shared" si="0"/>
        <v>1450</v>
      </c>
      <c r="G70" s="50" t="s">
        <v>629</v>
      </c>
      <c r="H70" s="44"/>
      <c r="I70" s="44"/>
      <c r="J70" s="37"/>
      <c r="K70" s="36"/>
      <c r="L70" s="37"/>
      <c r="M70" s="38"/>
      <c r="N70" s="300"/>
      <c r="O70" s="39"/>
    </row>
    <row r="71" spans="1:15" s="16" customFormat="1" ht="36" customHeight="1" x14ac:dyDescent="0.15">
      <c r="A71" s="40">
        <v>56</v>
      </c>
      <c r="B71" s="41" t="s">
        <v>258</v>
      </c>
      <c r="C71" s="42">
        <v>350</v>
      </c>
      <c r="D71" s="131">
        <v>450</v>
      </c>
      <c r="E71" s="50">
        <v>400</v>
      </c>
      <c r="F71" s="187">
        <f t="shared" si="0"/>
        <v>1200</v>
      </c>
      <c r="G71" s="50" t="s">
        <v>629</v>
      </c>
      <c r="H71" s="44"/>
      <c r="I71" s="44"/>
      <c r="J71" s="37"/>
      <c r="K71" s="36"/>
      <c r="L71" s="37"/>
      <c r="M71" s="38"/>
      <c r="N71" s="300"/>
      <c r="O71" s="39"/>
    </row>
    <row r="72" spans="1:15" s="16" customFormat="1" ht="36" customHeight="1" x14ac:dyDescent="0.15">
      <c r="A72" s="40">
        <v>57</v>
      </c>
      <c r="B72" s="41" t="s">
        <v>259</v>
      </c>
      <c r="C72" s="42">
        <v>700</v>
      </c>
      <c r="D72" s="131">
        <v>450</v>
      </c>
      <c r="E72" s="50">
        <v>600</v>
      </c>
      <c r="F72" s="187">
        <f t="shared" si="0"/>
        <v>1750</v>
      </c>
      <c r="G72" s="50" t="s">
        <v>629</v>
      </c>
      <c r="H72" s="44"/>
      <c r="I72" s="44"/>
      <c r="J72" s="37"/>
      <c r="K72" s="36"/>
      <c r="L72" s="37"/>
      <c r="M72" s="38"/>
      <c r="N72" s="300"/>
      <c r="O72" s="39"/>
    </row>
    <row r="73" spans="1:15" s="16" customFormat="1" ht="36" customHeight="1" x14ac:dyDescent="0.15">
      <c r="A73" s="40">
        <v>58</v>
      </c>
      <c r="B73" s="41" t="s">
        <v>625</v>
      </c>
      <c r="C73" s="42">
        <v>70</v>
      </c>
      <c r="D73" s="131">
        <v>10</v>
      </c>
      <c r="E73" s="50">
        <v>90</v>
      </c>
      <c r="F73" s="187">
        <f t="shared" si="0"/>
        <v>170</v>
      </c>
      <c r="G73" s="50" t="s">
        <v>54</v>
      </c>
      <c r="H73" s="44"/>
      <c r="I73" s="44"/>
      <c r="J73" s="37"/>
      <c r="K73" s="36"/>
      <c r="L73" s="37"/>
      <c r="M73" s="38"/>
      <c r="N73" s="300"/>
      <c r="O73" s="39"/>
    </row>
    <row r="74" spans="1:15" s="16" customFormat="1" ht="36" customHeight="1" x14ac:dyDescent="0.15">
      <c r="A74" s="40">
        <v>59</v>
      </c>
      <c r="B74" s="41" t="s">
        <v>675</v>
      </c>
      <c r="C74" s="42">
        <v>0</v>
      </c>
      <c r="D74" s="131">
        <v>120</v>
      </c>
      <c r="E74" s="50">
        <v>20</v>
      </c>
      <c r="F74" s="187">
        <f t="shared" si="0"/>
        <v>140</v>
      </c>
      <c r="G74" s="50" t="s">
        <v>54</v>
      </c>
      <c r="H74" s="44"/>
      <c r="I74" s="44"/>
      <c r="J74" s="37"/>
      <c r="K74" s="36"/>
      <c r="L74" s="37"/>
      <c r="M74" s="38"/>
      <c r="N74" s="300"/>
      <c r="O74" s="39"/>
    </row>
    <row r="75" spans="1:15" s="16" customFormat="1" ht="36" customHeight="1" x14ac:dyDescent="0.15">
      <c r="A75" s="40">
        <v>60</v>
      </c>
      <c r="B75" s="41" t="s">
        <v>323</v>
      </c>
      <c r="C75" s="42">
        <v>40</v>
      </c>
      <c r="D75" s="50">
        <v>0</v>
      </c>
      <c r="E75" s="50">
        <v>50</v>
      </c>
      <c r="F75" s="187">
        <f t="shared" si="0"/>
        <v>90</v>
      </c>
      <c r="G75" s="50" t="s">
        <v>54</v>
      </c>
      <c r="H75" s="44"/>
      <c r="I75" s="44"/>
      <c r="J75" s="37"/>
      <c r="K75" s="36"/>
      <c r="L75" s="37"/>
      <c r="M75" s="38"/>
      <c r="N75" s="300"/>
      <c r="O75" s="39"/>
    </row>
    <row r="76" spans="1:15" s="16" customFormat="1" ht="36" customHeight="1" x14ac:dyDescent="0.15">
      <c r="A76" s="40">
        <v>61</v>
      </c>
      <c r="B76" s="41" t="s">
        <v>440</v>
      </c>
      <c r="C76" s="42">
        <v>30</v>
      </c>
      <c r="D76" s="131">
        <v>10</v>
      </c>
      <c r="E76" s="50">
        <v>20</v>
      </c>
      <c r="F76" s="187">
        <f t="shared" ref="F76:F134" si="1">C76+D76+E76</f>
        <v>60</v>
      </c>
      <c r="G76" s="50" t="s">
        <v>54</v>
      </c>
      <c r="H76" s="44"/>
      <c r="I76" s="44"/>
      <c r="J76" s="37"/>
      <c r="K76" s="36"/>
      <c r="L76" s="37"/>
      <c r="M76" s="38"/>
      <c r="N76" s="300"/>
      <c r="O76" s="39"/>
    </row>
    <row r="77" spans="1:15" s="16" customFormat="1" ht="36" customHeight="1" x14ac:dyDescent="0.15">
      <c r="A77" s="40">
        <v>62</v>
      </c>
      <c r="B77" s="41" t="s">
        <v>261</v>
      </c>
      <c r="C77" s="42">
        <v>250</v>
      </c>
      <c r="D77" s="131">
        <v>280</v>
      </c>
      <c r="E77" s="50">
        <v>250</v>
      </c>
      <c r="F77" s="187">
        <f t="shared" si="1"/>
        <v>780</v>
      </c>
      <c r="G77" s="50" t="s">
        <v>54</v>
      </c>
      <c r="H77" s="44"/>
      <c r="I77" s="44"/>
      <c r="J77" s="37"/>
      <c r="K77" s="36"/>
      <c r="L77" s="37"/>
      <c r="M77" s="38"/>
      <c r="N77" s="300"/>
      <c r="O77" s="39"/>
    </row>
    <row r="78" spans="1:15" s="16" customFormat="1" ht="36" customHeight="1" x14ac:dyDescent="0.15">
      <c r="A78" s="40">
        <v>63</v>
      </c>
      <c r="B78" s="41" t="s">
        <v>560</v>
      </c>
      <c r="C78" s="42">
        <v>6</v>
      </c>
      <c r="D78" s="131">
        <v>5</v>
      </c>
      <c r="E78" s="50">
        <v>3</v>
      </c>
      <c r="F78" s="187">
        <f t="shared" si="1"/>
        <v>14</v>
      </c>
      <c r="G78" s="50" t="s">
        <v>629</v>
      </c>
      <c r="H78" s="44"/>
      <c r="I78" s="44"/>
      <c r="J78" s="37"/>
      <c r="K78" s="36"/>
      <c r="L78" s="37"/>
      <c r="M78" s="38"/>
      <c r="N78" s="300"/>
      <c r="O78" s="39"/>
    </row>
    <row r="79" spans="1:15" s="16" customFormat="1" ht="36" customHeight="1" x14ac:dyDescent="0.15">
      <c r="A79" s="40">
        <v>64</v>
      </c>
      <c r="B79" s="41" t="s">
        <v>561</v>
      </c>
      <c r="C79" s="42">
        <v>4</v>
      </c>
      <c r="D79" s="131">
        <v>5</v>
      </c>
      <c r="E79" s="50">
        <v>5</v>
      </c>
      <c r="F79" s="187">
        <f t="shared" si="1"/>
        <v>14</v>
      </c>
      <c r="G79" s="50" t="s">
        <v>54</v>
      </c>
      <c r="H79" s="44"/>
      <c r="I79" s="44"/>
      <c r="J79" s="37"/>
      <c r="K79" s="36"/>
      <c r="L79" s="37"/>
      <c r="M79" s="38"/>
      <c r="N79" s="300"/>
      <c r="O79" s="39"/>
    </row>
    <row r="80" spans="1:15" s="16" customFormat="1" ht="36" customHeight="1" x14ac:dyDescent="0.15">
      <c r="A80" s="40">
        <v>65</v>
      </c>
      <c r="B80" s="41" t="s">
        <v>262</v>
      </c>
      <c r="C80" s="42">
        <v>170</v>
      </c>
      <c r="D80" s="131">
        <v>200</v>
      </c>
      <c r="E80" s="50">
        <v>180</v>
      </c>
      <c r="F80" s="187">
        <f t="shared" si="1"/>
        <v>550</v>
      </c>
      <c r="G80" s="50" t="s">
        <v>54</v>
      </c>
      <c r="H80" s="44"/>
      <c r="I80" s="44"/>
      <c r="J80" s="37"/>
      <c r="K80" s="36"/>
      <c r="L80" s="37"/>
      <c r="M80" s="38"/>
      <c r="N80" s="300"/>
      <c r="O80" s="39"/>
    </row>
    <row r="81" spans="1:15" s="16" customFormat="1" ht="36" customHeight="1" x14ac:dyDescent="0.15">
      <c r="A81" s="40">
        <v>66</v>
      </c>
      <c r="B81" s="41" t="s">
        <v>404</v>
      </c>
      <c r="C81" s="42">
        <v>7</v>
      </c>
      <c r="D81" s="131">
        <v>2</v>
      </c>
      <c r="E81" s="50">
        <v>5</v>
      </c>
      <c r="F81" s="187">
        <f t="shared" si="1"/>
        <v>14</v>
      </c>
      <c r="G81" s="50" t="s">
        <v>54</v>
      </c>
      <c r="H81" s="44"/>
      <c r="I81" s="44"/>
      <c r="J81" s="37"/>
      <c r="K81" s="36"/>
      <c r="L81" s="37"/>
      <c r="M81" s="38"/>
      <c r="N81" s="300"/>
      <c r="O81" s="39"/>
    </row>
    <row r="82" spans="1:15" s="16" customFormat="1" ht="36" customHeight="1" x14ac:dyDescent="0.15">
      <c r="A82" s="40">
        <v>67</v>
      </c>
      <c r="B82" s="41" t="s">
        <v>263</v>
      </c>
      <c r="C82" s="42">
        <v>60</v>
      </c>
      <c r="D82" s="131">
        <v>100</v>
      </c>
      <c r="E82" s="50">
        <v>80</v>
      </c>
      <c r="F82" s="187">
        <f t="shared" si="1"/>
        <v>240</v>
      </c>
      <c r="G82" s="50" t="s">
        <v>629</v>
      </c>
      <c r="H82" s="44"/>
      <c r="I82" s="44"/>
      <c r="J82" s="37"/>
      <c r="K82" s="36"/>
      <c r="L82" s="37"/>
      <c r="M82" s="38"/>
      <c r="N82" s="300"/>
      <c r="O82" s="39"/>
    </row>
    <row r="83" spans="1:15" s="16" customFormat="1" ht="36" customHeight="1" x14ac:dyDescent="0.15">
      <c r="A83" s="40">
        <v>68</v>
      </c>
      <c r="B83" s="41" t="s">
        <v>515</v>
      </c>
      <c r="C83" s="42">
        <v>35</v>
      </c>
      <c r="D83" s="131">
        <v>40</v>
      </c>
      <c r="E83" s="50">
        <v>0</v>
      </c>
      <c r="F83" s="187">
        <f t="shared" si="1"/>
        <v>75</v>
      </c>
      <c r="G83" s="50" t="s">
        <v>54</v>
      </c>
      <c r="H83" s="44"/>
      <c r="I83" s="44"/>
      <c r="J83" s="37"/>
      <c r="K83" s="36"/>
      <c r="L83" s="37"/>
      <c r="M83" s="38"/>
      <c r="N83" s="300"/>
      <c r="O83" s="39"/>
    </row>
    <row r="84" spans="1:15" s="16" customFormat="1" ht="36" customHeight="1" x14ac:dyDescent="0.15">
      <c r="A84" s="40">
        <v>69</v>
      </c>
      <c r="B84" s="41" t="s">
        <v>311</v>
      </c>
      <c r="C84" s="42">
        <v>10</v>
      </c>
      <c r="D84" s="131">
        <v>10</v>
      </c>
      <c r="E84" s="50">
        <v>5</v>
      </c>
      <c r="F84" s="187">
        <f t="shared" si="1"/>
        <v>25</v>
      </c>
      <c r="G84" s="50" t="s">
        <v>728</v>
      </c>
      <c r="H84" s="44"/>
      <c r="I84" s="44"/>
      <c r="J84" s="37"/>
      <c r="K84" s="36"/>
      <c r="L84" s="37"/>
      <c r="M84" s="38"/>
      <c r="N84" s="300"/>
      <c r="O84" s="39"/>
    </row>
    <row r="85" spans="1:15" s="16" customFormat="1" ht="36" customHeight="1" x14ac:dyDescent="0.15">
      <c r="A85" s="40">
        <v>70</v>
      </c>
      <c r="B85" s="41" t="s">
        <v>312</v>
      </c>
      <c r="C85" s="42">
        <v>0</v>
      </c>
      <c r="D85" s="42">
        <v>0</v>
      </c>
      <c r="E85" s="50">
        <v>5</v>
      </c>
      <c r="F85" s="187">
        <f t="shared" si="1"/>
        <v>5</v>
      </c>
      <c r="G85" s="50" t="s">
        <v>54</v>
      </c>
      <c r="H85" s="44"/>
      <c r="I85" s="44"/>
      <c r="J85" s="37"/>
      <c r="K85" s="36"/>
      <c r="L85" s="37"/>
      <c r="M85" s="38"/>
      <c r="N85" s="300"/>
      <c r="O85" s="39"/>
    </row>
    <row r="86" spans="1:15" s="16" customFormat="1" ht="36" customHeight="1" x14ac:dyDescent="0.15">
      <c r="A86" s="40">
        <v>71</v>
      </c>
      <c r="B86" s="41" t="s">
        <v>313</v>
      </c>
      <c r="C86" s="42">
        <v>0</v>
      </c>
      <c r="D86" s="42">
        <v>0</v>
      </c>
      <c r="E86" s="50">
        <v>5</v>
      </c>
      <c r="F86" s="187">
        <f t="shared" si="1"/>
        <v>5</v>
      </c>
      <c r="G86" s="50" t="s">
        <v>54</v>
      </c>
      <c r="H86" s="44"/>
      <c r="I86" s="44"/>
      <c r="J86" s="37"/>
      <c r="K86" s="36"/>
      <c r="L86" s="37"/>
      <c r="M86" s="38"/>
      <c r="N86" s="300"/>
      <c r="O86" s="39"/>
    </row>
    <row r="87" spans="1:15" s="16" customFormat="1" ht="36" customHeight="1" x14ac:dyDescent="0.15">
      <c r="A87" s="40">
        <v>72</v>
      </c>
      <c r="B87" s="41" t="s">
        <v>409</v>
      </c>
      <c r="C87" s="42">
        <v>0</v>
      </c>
      <c r="D87" s="131">
        <v>100</v>
      </c>
      <c r="E87" s="50">
        <v>100</v>
      </c>
      <c r="F87" s="187">
        <f t="shared" si="1"/>
        <v>200</v>
      </c>
      <c r="G87" s="50" t="s">
        <v>629</v>
      </c>
      <c r="H87" s="44"/>
      <c r="I87" s="44"/>
      <c r="J87" s="37"/>
      <c r="K87" s="36"/>
      <c r="L87" s="37"/>
      <c r="M87" s="38"/>
      <c r="N87" s="300"/>
      <c r="O87" s="39"/>
    </row>
    <row r="88" spans="1:15" s="16" customFormat="1" ht="36" customHeight="1" x14ac:dyDescent="0.15">
      <c r="A88" s="40">
        <v>73</v>
      </c>
      <c r="B88" s="41" t="s">
        <v>501</v>
      </c>
      <c r="C88" s="42">
        <v>2</v>
      </c>
      <c r="D88" s="131">
        <v>1</v>
      </c>
      <c r="E88" s="50">
        <v>0</v>
      </c>
      <c r="F88" s="187">
        <f t="shared" si="1"/>
        <v>3</v>
      </c>
      <c r="G88" s="50" t="s">
        <v>54</v>
      </c>
      <c r="H88" s="44"/>
      <c r="I88" s="44"/>
      <c r="J88" s="37"/>
      <c r="K88" s="36"/>
      <c r="L88" s="37"/>
      <c r="M88" s="38"/>
      <c r="N88" s="300"/>
      <c r="O88" s="39"/>
    </row>
    <row r="89" spans="1:15" s="16" customFormat="1" ht="36" customHeight="1" x14ac:dyDescent="0.15">
      <c r="A89" s="40">
        <v>74</v>
      </c>
      <c r="B89" s="41" t="s">
        <v>572</v>
      </c>
      <c r="C89" s="42">
        <v>20</v>
      </c>
      <c r="D89" s="131">
        <v>10</v>
      </c>
      <c r="E89" s="50">
        <v>5</v>
      </c>
      <c r="F89" s="187">
        <f t="shared" si="1"/>
        <v>35</v>
      </c>
      <c r="G89" s="50" t="s">
        <v>629</v>
      </c>
      <c r="H89" s="44"/>
      <c r="I89" s="44"/>
      <c r="J89" s="37"/>
      <c r="K89" s="36"/>
      <c r="L89" s="37"/>
      <c r="M89" s="38"/>
      <c r="N89" s="300"/>
      <c r="O89" s="39"/>
    </row>
    <row r="90" spans="1:15" s="16" customFormat="1" ht="36" customHeight="1" x14ac:dyDescent="0.15">
      <c r="A90" s="40">
        <v>75</v>
      </c>
      <c r="B90" s="41" t="s">
        <v>573</v>
      </c>
      <c r="C90" s="42">
        <v>10</v>
      </c>
      <c r="D90" s="131">
        <v>15</v>
      </c>
      <c r="E90" s="50">
        <v>15</v>
      </c>
      <c r="F90" s="187">
        <f t="shared" si="1"/>
        <v>40</v>
      </c>
      <c r="G90" s="50" t="s">
        <v>629</v>
      </c>
      <c r="H90" s="44"/>
      <c r="I90" s="44"/>
      <c r="J90" s="37"/>
      <c r="K90" s="36"/>
      <c r="L90" s="37"/>
      <c r="M90" s="38"/>
      <c r="N90" s="300"/>
      <c r="O90" s="39"/>
    </row>
    <row r="91" spans="1:15" s="16" customFormat="1" ht="36" customHeight="1" x14ac:dyDescent="0.15">
      <c r="A91" s="40">
        <v>76</v>
      </c>
      <c r="B91" s="41" t="s">
        <v>577</v>
      </c>
      <c r="C91" s="42">
        <v>1</v>
      </c>
      <c r="D91" s="131">
        <v>1</v>
      </c>
      <c r="E91" s="50">
        <v>0</v>
      </c>
      <c r="F91" s="187">
        <f t="shared" si="1"/>
        <v>2</v>
      </c>
      <c r="G91" s="50" t="s">
        <v>629</v>
      </c>
      <c r="H91" s="44"/>
      <c r="I91" s="44"/>
      <c r="J91" s="37"/>
      <c r="K91" s="36"/>
      <c r="L91" s="37"/>
      <c r="M91" s="38"/>
      <c r="N91" s="300"/>
      <c r="O91" s="39"/>
    </row>
    <row r="92" spans="1:15" s="16" customFormat="1" ht="36" customHeight="1" x14ac:dyDescent="0.15">
      <c r="A92" s="40">
        <v>77</v>
      </c>
      <c r="B92" s="41" t="s">
        <v>586</v>
      </c>
      <c r="C92" s="42">
        <v>10</v>
      </c>
      <c r="D92" s="131">
        <v>5</v>
      </c>
      <c r="E92" s="50">
        <v>5</v>
      </c>
      <c r="F92" s="187">
        <f t="shared" si="1"/>
        <v>20</v>
      </c>
      <c r="G92" s="50" t="s">
        <v>629</v>
      </c>
      <c r="H92" s="44"/>
      <c r="I92" s="44"/>
      <c r="J92" s="37"/>
      <c r="K92" s="36"/>
      <c r="L92" s="37"/>
      <c r="M92" s="38"/>
      <c r="N92" s="300"/>
      <c r="O92" s="39"/>
    </row>
    <row r="93" spans="1:15" s="16" customFormat="1" ht="36" customHeight="1" x14ac:dyDescent="0.15">
      <c r="A93" s="40">
        <v>78</v>
      </c>
      <c r="B93" s="41" t="s">
        <v>576</v>
      </c>
      <c r="C93" s="42">
        <v>10</v>
      </c>
      <c r="D93" s="50">
        <v>5</v>
      </c>
      <c r="E93" s="50">
        <v>15</v>
      </c>
      <c r="F93" s="187">
        <f t="shared" si="1"/>
        <v>30</v>
      </c>
      <c r="G93" s="50" t="s">
        <v>629</v>
      </c>
      <c r="H93" s="44"/>
      <c r="I93" s="44"/>
      <c r="J93" s="37"/>
      <c r="K93" s="36"/>
      <c r="L93" s="37"/>
      <c r="M93" s="38"/>
      <c r="N93" s="300"/>
      <c r="O93" s="39"/>
    </row>
    <row r="94" spans="1:15" s="16" customFormat="1" ht="36" customHeight="1" x14ac:dyDescent="0.15">
      <c r="A94" s="40">
        <v>79</v>
      </c>
      <c r="B94" s="41" t="s">
        <v>470</v>
      </c>
      <c r="C94" s="42">
        <v>1</v>
      </c>
      <c r="D94" s="131">
        <v>1</v>
      </c>
      <c r="E94" s="50">
        <v>0</v>
      </c>
      <c r="F94" s="187">
        <f t="shared" si="1"/>
        <v>2</v>
      </c>
      <c r="G94" s="50" t="s">
        <v>54</v>
      </c>
      <c r="H94" s="44"/>
      <c r="I94" s="44"/>
      <c r="J94" s="37"/>
      <c r="K94" s="36"/>
      <c r="L94" s="37"/>
      <c r="M94" s="38"/>
      <c r="N94" s="300"/>
      <c r="O94" s="39"/>
    </row>
    <row r="95" spans="1:15" s="16" customFormat="1" ht="36" customHeight="1" x14ac:dyDescent="0.15">
      <c r="A95" s="40">
        <v>80</v>
      </c>
      <c r="B95" s="41" t="s">
        <v>260</v>
      </c>
      <c r="C95" s="42">
        <v>2</v>
      </c>
      <c r="D95" s="131">
        <v>1</v>
      </c>
      <c r="E95" s="50">
        <v>2</v>
      </c>
      <c r="F95" s="187">
        <f t="shared" si="1"/>
        <v>5</v>
      </c>
      <c r="G95" s="50" t="s">
        <v>728</v>
      </c>
      <c r="H95" s="44"/>
      <c r="I95" s="44"/>
      <c r="J95" s="37"/>
      <c r="K95" s="36"/>
      <c r="L95" s="37"/>
      <c r="M95" s="38"/>
      <c r="N95" s="300"/>
      <c r="O95" s="39"/>
    </row>
    <row r="96" spans="1:15" s="16" customFormat="1" ht="36" customHeight="1" x14ac:dyDescent="0.15">
      <c r="A96" s="40">
        <v>81</v>
      </c>
      <c r="B96" s="41" t="s">
        <v>264</v>
      </c>
      <c r="C96" s="42">
        <v>15</v>
      </c>
      <c r="D96" s="131">
        <v>10</v>
      </c>
      <c r="E96" s="50">
        <v>10</v>
      </c>
      <c r="F96" s="187">
        <f t="shared" si="1"/>
        <v>35</v>
      </c>
      <c r="G96" s="50" t="s">
        <v>728</v>
      </c>
      <c r="H96" s="44"/>
      <c r="I96" s="44"/>
      <c r="J96" s="37"/>
      <c r="K96" s="36"/>
      <c r="L96" s="37"/>
      <c r="M96" s="38"/>
      <c r="N96" s="300"/>
      <c r="O96" s="39"/>
    </row>
    <row r="97" spans="1:15" s="16" customFormat="1" ht="36" customHeight="1" x14ac:dyDescent="0.15">
      <c r="A97" s="40">
        <v>82</v>
      </c>
      <c r="B97" s="74" t="s">
        <v>632</v>
      </c>
      <c r="C97" s="55">
        <v>300</v>
      </c>
      <c r="D97" s="132">
        <v>10</v>
      </c>
      <c r="E97" s="65">
        <v>250</v>
      </c>
      <c r="F97" s="187">
        <f t="shared" si="1"/>
        <v>560</v>
      </c>
      <c r="G97" s="65" t="s">
        <v>54</v>
      </c>
      <c r="H97" s="73"/>
      <c r="I97" s="73"/>
      <c r="J97" s="37"/>
      <c r="K97" s="84"/>
      <c r="L97" s="83"/>
      <c r="M97" s="85"/>
      <c r="N97" s="303"/>
      <c r="O97" s="86"/>
    </row>
    <row r="98" spans="1:15" s="16" customFormat="1" ht="36" customHeight="1" x14ac:dyDescent="0.15">
      <c r="A98" s="40">
        <v>83</v>
      </c>
      <c r="B98" s="74" t="s">
        <v>265</v>
      </c>
      <c r="C98" s="55">
        <v>15</v>
      </c>
      <c r="D98" s="132">
        <v>5</v>
      </c>
      <c r="E98" s="65">
        <v>10</v>
      </c>
      <c r="F98" s="187">
        <f t="shared" si="1"/>
        <v>30</v>
      </c>
      <c r="G98" s="65" t="s">
        <v>728</v>
      </c>
      <c r="H98" s="73"/>
      <c r="I98" s="73"/>
      <c r="J98" s="37"/>
      <c r="K98" s="84"/>
      <c r="L98" s="83"/>
      <c r="M98" s="85"/>
      <c r="N98" s="303"/>
      <c r="O98" s="86"/>
    </row>
    <row r="99" spans="1:15" s="16" customFormat="1" ht="36" customHeight="1" x14ac:dyDescent="0.15">
      <c r="A99" s="40">
        <v>84</v>
      </c>
      <c r="B99" s="74" t="s">
        <v>674</v>
      </c>
      <c r="C99" s="55"/>
      <c r="D99" s="132">
        <v>100</v>
      </c>
      <c r="E99" s="65">
        <v>50</v>
      </c>
      <c r="F99" s="187">
        <f t="shared" si="1"/>
        <v>150</v>
      </c>
      <c r="G99" s="65" t="s">
        <v>54</v>
      </c>
      <c r="H99" s="73"/>
      <c r="I99" s="73"/>
      <c r="J99" s="37"/>
      <c r="K99" s="84"/>
      <c r="L99" s="83"/>
      <c r="M99" s="85"/>
      <c r="N99" s="303"/>
      <c r="O99" s="86"/>
    </row>
    <row r="100" spans="1:15" s="16" customFormat="1" ht="36" customHeight="1" x14ac:dyDescent="0.15">
      <c r="A100" s="40">
        <v>85</v>
      </c>
      <c r="B100" s="74" t="s">
        <v>710</v>
      </c>
      <c r="C100" s="186"/>
      <c r="D100" s="239">
        <v>400</v>
      </c>
      <c r="E100" s="143">
        <v>0</v>
      </c>
      <c r="F100" s="224">
        <f t="shared" si="1"/>
        <v>400</v>
      </c>
      <c r="G100" s="143" t="s">
        <v>629</v>
      </c>
      <c r="H100" s="73"/>
      <c r="I100" s="73"/>
      <c r="J100" s="83"/>
      <c r="K100" s="84"/>
      <c r="L100" s="83"/>
      <c r="M100" s="85"/>
      <c r="N100" s="303"/>
      <c r="O100" s="86"/>
    </row>
    <row r="101" spans="1:15" s="16" customFormat="1" ht="36" customHeight="1" x14ac:dyDescent="0.15">
      <c r="A101" s="40">
        <v>86</v>
      </c>
      <c r="B101" s="41" t="s">
        <v>713</v>
      </c>
      <c r="C101" s="55"/>
      <c r="D101" s="132">
        <v>400</v>
      </c>
      <c r="E101" s="65">
        <v>0</v>
      </c>
      <c r="F101" s="187">
        <f t="shared" si="1"/>
        <v>400</v>
      </c>
      <c r="G101" s="65" t="s">
        <v>629</v>
      </c>
      <c r="H101" s="73"/>
      <c r="I101" s="73"/>
      <c r="J101" s="83"/>
      <c r="K101" s="84"/>
      <c r="L101" s="83"/>
      <c r="M101" s="85"/>
      <c r="N101" s="303"/>
      <c r="O101" s="86"/>
    </row>
    <row r="102" spans="1:15" s="16" customFormat="1" ht="36" customHeight="1" x14ac:dyDescent="0.15">
      <c r="A102" s="40">
        <v>87</v>
      </c>
      <c r="B102" s="74" t="s">
        <v>820</v>
      </c>
      <c r="C102" s="186"/>
      <c r="D102" s="239">
        <v>100</v>
      </c>
      <c r="E102" s="143">
        <v>0</v>
      </c>
      <c r="F102" s="251">
        <f t="shared" si="1"/>
        <v>100</v>
      </c>
      <c r="G102" s="143" t="s">
        <v>629</v>
      </c>
      <c r="H102" s="73"/>
      <c r="I102" s="73"/>
      <c r="J102" s="83"/>
      <c r="K102" s="84"/>
      <c r="L102" s="83"/>
      <c r="M102" s="85"/>
      <c r="N102" s="303"/>
      <c r="O102" s="86"/>
    </row>
    <row r="103" spans="1:15" s="16" customFormat="1" ht="26.25" customHeight="1" x14ac:dyDescent="0.15">
      <c r="A103" s="40">
        <v>88</v>
      </c>
      <c r="B103" s="41" t="s">
        <v>677</v>
      </c>
      <c r="C103" s="42"/>
      <c r="D103" s="42">
        <v>2</v>
      </c>
      <c r="E103" s="43">
        <v>0</v>
      </c>
      <c r="F103" s="187">
        <f t="shared" si="1"/>
        <v>2</v>
      </c>
      <c r="G103" s="43" t="s">
        <v>629</v>
      </c>
      <c r="H103" s="44"/>
      <c r="I103" s="44"/>
      <c r="J103" s="37"/>
      <c r="K103" s="36"/>
      <c r="L103" s="37"/>
      <c r="M103" s="38"/>
      <c r="N103" s="38"/>
      <c r="O103" s="38"/>
    </row>
    <row r="104" spans="1:15" s="16" customFormat="1" ht="30" customHeight="1" x14ac:dyDescent="0.15">
      <c r="A104" s="40">
        <v>89</v>
      </c>
      <c r="B104" s="74" t="s">
        <v>678</v>
      </c>
      <c r="C104" s="55"/>
      <c r="D104" s="55">
        <v>30</v>
      </c>
      <c r="E104" s="65">
        <v>20</v>
      </c>
      <c r="F104" s="187">
        <f t="shared" si="1"/>
        <v>50</v>
      </c>
      <c r="G104" s="65" t="s">
        <v>629</v>
      </c>
      <c r="H104" s="73"/>
      <c r="I104" s="73"/>
      <c r="J104" s="37"/>
      <c r="K104" s="84"/>
      <c r="L104" s="83"/>
      <c r="M104" s="85"/>
      <c r="N104" s="303"/>
      <c r="O104" s="86"/>
    </row>
    <row r="105" spans="1:15" s="16" customFormat="1" ht="28.5" customHeight="1" x14ac:dyDescent="0.15">
      <c r="A105" s="40">
        <v>90</v>
      </c>
      <c r="B105" s="74" t="s">
        <v>679</v>
      </c>
      <c r="C105" s="55"/>
      <c r="D105" s="55">
        <v>5</v>
      </c>
      <c r="E105" s="65">
        <v>0</v>
      </c>
      <c r="F105" s="187">
        <f t="shared" si="1"/>
        <v>5</v>
      </c>
      <c r="G105" s="65" t="s">
        <v>629</v>
      </c>
      <c r="H105" s="73"/>
      <c r="I105" s="73"/>
      <c r="J105" s="37"/>
      <c r="K105" s="84"/>
      <c r="L105" s="83"/>
      <c r="M105" s="85"/>
      <c r="N105" s="303"/>
      <c r="O105" s="86"/>
    </row>
    <row r="106" spans="1:15" s="16" customFormat="1" ht="29.25" customHeight="1" x14ac:dyDescent="0.15">
      <c r="A106" s="40">
        <v>91</v>
      </c>
      <c r="B106" s="74" t="s">
        <v>680</v>
      </c>
      <c r="C106" s="55"/>
      <c r="D106" s="55">
        <v>5</v>
      </c>
      <c r="E106" s="65">
        <v>0</v>
      </c>
      <c r="F106" s="187">
        <f t="shared" si="1"/>
        <v>5</v>
      </c>
      <c r="G106" s="65" t="s">
        <v>629</v>
      </c>
      <c r="H106" s="73"/>
      <c r="I106" s="73"/>
      <c r="J106" s="37"/>
      <c r="K106" s="84"/>
      <c r="L106" s="83"/>
      <c r="M106" s="85"/>
      <c r="N106" s="303"/>
      <c r="O106" s="86"/>
    </row>
    <row r="107" spans="1:15" s="16" customFormat="1" ht="27.75" customHeight="1" x14ac:dyDescent="0.15">
      <c r="A107" s="40">
        <v>92</v>
      </c>
      <c r="B107" s="74" t="s">
        <v>681</v>
      </c>
      <c r="C107" s="55"/>
      <c r="D107" s="55">
        <v>40</v>
      </c>
      <c r="E107" s="65">
        <v>20</v>
      </c>
      <c r="F107" s="187">
        <f t="shared" si="1"/>
        <v>60</v>
      </c>
      <c r="G107" s="65" t="s">
        <v>629</v>
      </c>
      <c r="H107" s="73"/>
      <c r="I107" s="73"/>
      <c r="J107" s="37"/>
      <c r="K107" s="84"/>
      <c r="L107" s="83"/>
      <c r="M107" s="85"/>
      <c r="N107" s="303"/>
      <c r="O107" s="86"/>
    </row>
    <row r="108" spans="1:15" s="16" customFormat="1" ht="27.75" customHeight="1" x14ac:dyDescent="0.15">
      <c r="A108" s="40">
        <v>93</v>
      </c>
      <c r="B108" s="74" t="s">
        <v>682</v>
      </c>
      <c r="C108" s="55"/>
      <c r="D108" s="55">
        <v>40</v>
      </c>
      <c r="E108" s="65">
        <v>30</v>
      </c>
      <c r="F108" s="187">
        <f t="shared" si="1"/>
        <v>70</v>
      </c>
      <c r="G108" s="65" t="s">
        <v>629</v>
      </c>
      <c r="H108" s="73"/>
      <c r="I108" s="73"/>
      <c r="J108" s="37"/>
      <c r="K108" s="84"/>
      <c r="L108" s="83"/>
      <c r="M108" s="85"/>
      <c r="N108" s="303"/>
      <c r="O108" s="86"/>
    </row>
    <row r="109" spans="1:15" s="16" customFormat="1" ht="27" customHeight="1" x14ac:dyDescent="0.15">
      <c r="A109" s="40">
        <v>94</v>
      </c>
      <c r="B109" s="74" t="s">
        <v>683</v>
      </c>
      <c r="C109" s="55"/>
      <c r="D109" s="55">
        <v>2</v>
      </c>
      <c r="E109" s="65">
        <v>2</v>
      </c>
      <c r="F109" s="187">
        <f t="shared" si="1"/>
        <v>4</v>
      </c>
      <c r="G109" s="65" t="s">
        <v>629</v>
      </c>
      <c r="H109" s="73"/>
      <c r="I109" s="73"/>
      <c r="J109" s="37"/>
      <c r="K109" s="84"/>
      <c r="L109" s="83"/>
      <c r="M109" s="85"/>
      <c r="N109" s="303"/>
      <c r="O109" s="86"/>
    </row>
    <row r="110" spans="1:15" s="16" customFormat="1" ht="30" customHeight="1" x14ac:dyDescent="0.15">
      <c r="A110" s="40">
        <v>95</v>
      </c>
      <c r="B110" s="74" t="s">
        <v>738</v>
      </c>
      <c r="C110" s="55"/>
      <c r="D110" s="55">
        <v>60</v>
      </c>
      <c r="E110" s="65">
        <v>20</v>
      </c>
      <c r="F110" s="187">
        <f t="shared" si="1"/>
        <v>80</v>
      </c>
      <c r="G110" s="65" t="s">
        <v>629</v>
      </c>
      <c r="H110" s="73"/>
      <c r="I110" s="73"/>
      <c r="J110" s="37"/>
      <c r="K110" s="84"/>
      <c r="L110" s="83"/>
      <c r="M110" s="85"/>
      <c r="N110" s="303"/>
      <c r="O110" s="86"/>
    </row>
    <row r="111" spans="1:15" s="16" customFormat="1" ht="30" customHeight="1" x14ac:dyDescent="0.15">
      <c r="A111" s="40">
        <v>96</v>
      </c>
      <c r="B111" s="74" t="s">
        <v>684</v>
      </c>
      <c r="C111" s="55"/>
      <c r="D111" s="55">
        <v>5</v>
      </c>
      <c r="E111" s="65">
        <v>3</v>
      </c>
      <c r="F111" s="187">
        <f t="shared" si="1"/>
        <v>8</v>
      </c>
      <c r="G111" s="65" t="s">
        <v>629</v>
      </c>
      <c r="H111" s="73"/>
      <c r="I111" s="73"/>
      <c r="J111" s="37"/>
      <c r="K111" s="84"/>
      <c r="L111" s="83"/>
      <c r="M111" s="85"/>
      <c r="N111" s="303"/>
      <c r="O111" s="86"/>
    </row>
    <row r="112" spans="1:15" s="16" customFormat="1" ht="24" customHeight="1" x14ac:dyDescent="0.15">
      <c r="A112" s="40">
        <v>97</v>
      </c>
      <c r="B112" s="74" t="s">
        <v>685</v>
      </c>
      <c r="C112" s="55"/>
      <c r="D112" s="55">
        <v>10</v>
      </c>
      <c r="E112" s="65">
        <v>5</v>
      </c>
      <c r="F112" s="187">
        <f t="shared" si="1"/>
        <v>15</v>
      </c>
      <c r="G112" s="65" t="s">
        <v>629</v>
      </c>
      <c r="H112" s="73"/>
      <c r="I112" s="73"/>
      <c r="J112" s="37"/>
      <c r="K112" s="84"/>
      <c r="L112" s="83"/>
      <c r="M112" s="85"/>
      <c r="N112" s="303"/>
      <c r="O112" s="86"/>
    </row>
    <row r="113" spans="1:15" s="16" customFormat="1" ht="24.75" customHeight="1" x14ac:dyDescent="0.15">
      <c r="A113" s="40">
        <v>98</v>
      </c>
      <c r="B113" s="74" t="s">
        <v>686</v>
      </c>
      <c r="C113" s="55"/>
      <c r="D113" s="55">
        <v>30</v>
      </c>
      <c r="E113" s="65">
        <v>2</v>
      </c>
      <c r="F113" s="187">
        <f t="shared" si="1"/>
        <v>32</v>
      </c>
      <c r="G113" s="65" t="s">
        <v>728</v>
      </c>
      <c r="H113" s="73"/>
      <c r="I113" s="73"/>
      <c r="J113" s="37"/>
      <c r="K113" s="84"/>
      <c r="L113" s="83"/>
      <c r="M113" s="85"/>
      <c r="N113" s="303"/>
      <c r="O113" s="86"/>
    </row>
    <row r="114" spans="1:15" s="16" customFormat="1" ht="27" customHeight="1" x14ac:dyDescent="0.15">
      <c r="A114" s="40">
        <v>99</v>
      </c>
      <c r="B114" s="74" t="s">
        <v>687</v>
      </c>
      <c r="C114" s="55"/>
      <c r="D114" s="55">
        <v>30</v>
      </c>
      <c r="E114" s="65">
        <v>5</v>
      </c>
      <c r="F114" s="187">
        <f t="shared" si="1"/>
        <v>35</v>
      </c>
      <c r="G114" s="65" t="s">
        <v>728</v>
      </c>
      <c r="H114" s="73"/>
      <c r="I114" s="73"/>
      <c r="J114" s="37"/>
      <c r="K114" s="84"/>
      <c r="L114" s="83"/>
      <c r="M114" s="85"/>
      <c r="N114" s="303"/>
      <c r="O114" s="86"/>
    </row>
    <row r="115" spans="1:15" s="16" customFormat="1" ht="24.75" customHeight="1" x14ac:dyDescent="0.15">
      <c r="A115" s="40">
        <v>100</v>
      </c>
      <c r="B115" s="74" t="s">
        <v>688</v>
      </c>
      <c r="C115" s="55"/>
      <c r="D115" s="55">
        <v>12</v>
      </c>
      <c r="E115" s="65">
        <v>0</v>
      </c>
      <c r="F115" s="187">
        <f t="shared" si="1"/>
        <v>12</v>
      </c>
      <c r="G115" s="65" t="s">
        <v>54</v>
      </c>
      <c r="H115" s="73"/>
      <c r="I115" s="73"/>
      <c r="J115" s="37"/>
      <c r="K115" s="84"/>
      <c r="L115" s="83"/>
      <c r="M115" s="85"/>
      <c r="N115" s="303"/>
      <c r="O115" s="86"/>
    </row>
    <row r="116" spans="1:15" s="16" customFormat="1" ht="23.25" customHeight="1" x14ac:dyDescent="0.15">
      <c r="A116" s="40">
        <v>101</v>
      </c>
      <c r="B116" s="74" t="s">
        <v>689</v>
      </c>
      <c r="C116" s="55"/>
      <c r="D116" s="55">
        <v>15</v>
      </c>
      <c r="E116" s="65">
        <v>5</v>
      </c>
      <c r="F116" s="187">
        <f t="shared" si="1"/>
        <v>20</v>
      </c>
      <c r="G116" s="65" t="s">
        <v>54</v>
      </c>
      <c r="H116" s="73"/>
      <c r="I116" s="73"/>
      <c r="J116" s="37"/>
      <c r="K116" s="84"/>
      <c r="L116" s="83"/>
      <c r="M116" s="85"/>
      <c r="N116" s="303"/>
      <c r="O116" s="86"/>
    </row>
    <row r="117" spans="1:15" s="16" customFormat="1" ht="23.25" customHeight="1" x14ac:dyDescent="0.15">
      <c r="A117" s="40">
        <v>102</v>
      </c>
      <c r="B117" s="74" t="s">
        <v>690</v>
      </c>
      <c r="C117" s="55"/>
      <c r="D117" s="55">
        <v>5</v>
      </c>
      <c r="E117" s="65">
        <v>5</v>
      </c>
      <c r="F117" s="187">
        <f t="shared" si="1"/>
        <v>10</v>
      </c>
      <c r="G117" s="65" t="s">
        <v>629</v>
      </c>
      <c r="H117" s="73"/>
      <c r="I117" s="73"/>
      <c r="J117" s="37"/>
      <c r="K117" s="84"/>
      <c r="L117" s="83"/>
      <c r="M117" s="85"/>
      <c r="N117" s="303"/>
      <c r="O117" s="86"/>
    </row>
    <row r="118" spans="1:15" s="16" customFormat="1" ht="23.25" customHeight="1" x14ac:dyDescent="0.15">
      <c r="A118" s="40">
        <v>103</v>
      </c>
      <c r="B118" s="74" t="s">
        <v>707</v>
      </c>
      <c r="C118" s="55"/>
      <c r="D118" s="55">
        <v>30</v>
      </c>
      <c r="E118" s="65">
        <v>5</v>
      </c>
      <c r="F118" s="187">
        <f t="shared" si="1"/>
        <v>35</v>
      </c>
      <c r="G118" s="65" t="s">
        <v>728</v>
      </c>
      <c r="H118" s="73"/>
      <c r="I118" s="73"/>
      <c r="J118" s="37"/>
      <c r="K118" s="84"/>
      <c r="L118" s="83"/>
      <c r="M118" s="85"/>
      <c r="N118" s="303"/>
      <c r="O118" s="86"/>
    </row>
    <row r="119" spans="1:15" s="16" customFormat="1" ht="25.5" customHeight="1" x14ac:dyDescent="0.15">
      <c r="A119" s="40">
        <v>104</v>
      </c>
      <c r="B119" s="74" t="s">
        <v>691</v>
      </c>
      <c r="C119" s="55"/>
      <c r="D119" s="55">
        <v>80</v>
      </c>
      <c r="E119" s="65">
        <v>5</v>
      </c>
      <c r="F119" s="187">
        <f t="shared" si="1"/>
        <v>85</v>
      </c>
      <c r="G119" s="65" t="s">
        <v>629</v>
      </c>
      <c r="H119" s="73"/>
      <c r="I119" s="73"/>
      <c r="J119" s="37"/>
      <c r="K119" s="84"/>
      <c r="L119" s="83"/>
      <c r="M119" s="85"/>
      <c r="N119" s="303"/>
      <c r="O119" s="86"/>
    </row>
    <row r="120" spans="1:15" s="16" customFormat="1" ht="23.25" customHeight="1" x14ac:dyDescent="0.15">
      <c r="A120" s="40">
        <v>105</v>
      </c>
      <c r="B120" s="74" t="s">
        <v>692</v>
      </c>
      <c r="C120" s="55"/>
      <c r="D120" s="55">
        <v>60</v>
      </c>
      <c r="E120" s="65">
        <v>10</v>
      </c>
      <c r="F120" s="187">
        <f t="shared" si="1"/>
        <v>70</v>
      </c>
      <c r="G120" s="65" t="s">
        <v>629</v>
      </c>
      <c r="H120" s="73"/>
      <c r="I120" s="73"/>
      <c r="J120" s="37"/>
      <c r="K120" s="84"/>
      <c r="L120" s="83"/>
      <c r="M120" s="85"/>
      <c r="N120" s="303"/>
      <c r="O120" s="86"/>
    </row>
    <row r="121" spans="1:15" s="16" customFormat="1" ht="29.25" customHeight="1" x14ac:dyDescent="0.15">
      <c r="A121" s="40">
        <v>106</v>
      </c>
      <c r="B121" s="74" t="s">
        <v>693</v>
      </c>
      <c r="C121" s="55"/>
      <c r="D121" s="55">
        <v>2</v>
      </c>
      <c r="E121" s="65">
        <v>2</v>
      </c>
      <c r="F121" s="187">
        <f t="shared" si="1"/>
        <v>4</v>
      </c>
      <c r="G121" s="65" t="s">
        <v>629</v>
      </c>
      <c r="H121" s="73"/>
      <c r="I121" s="73"/>
      <c r="J121" s="37"/>
      <c r="K121" s="84"/>
      <c r="L121" s="83"/>
      <c r="M121" s="85"/>
      <c r="N121" s="303"/>
      <c r="O121" s="86"/>
    </row>
    <row r="122" spans="1:15" s="16" customFormat="1" ht="23.25" customHeight="1" x14ac:dyDescent="0.15">
      <c r="A122" s="40">
        <v>107</v>
      </c>
      <c r="B122" s="74" t="s">
        <v>694</v>
      </c>
      <c r="C122" s="55"/>
      <c r="D122" s="55">
        <v>12</v>
      </c>
      <c r="E122" s="65">
        <v>5</v>
      </c>
      <c r="F122" s="187">
        <f t="shared" si="1"/>
        <v>17</v>
      </c>
      <c r="G122" s="65" t="s">
        <v>629</v>
      </c>
      <c r="H122" s="73"/>
      <c r="I122" s="73"/>
      <c r="J122" s="37"/>
      <c r="K122" s="84"/>
      <c r="L122" s="83"/>
      <c r="M122" s="85"/>
      <c r="N122" s="303"/>
      <c r="O122" s="86"/>
    </row>
    <row r="123" spans="1:15" s="16" customFormat="1" ht="23.25" customHeight="1" x14ac:dyDescent="0.15">
      <c r="A123" s="40">
        <v>108</v>
      </c>
      <c r="B123" s="74" t="s">
        <v>695</v>
      </c>
      <c r="C123" s="55"/>
      <c r="D123" s="55">
        <v>20</v>
      </c>
      <c r="E123" s="65">
        <v>5</v>
      </c>
      <c r="F123" s="187">
        <f t="shared" si="1"/>
        <v>25</v>
      </c>
      <c r="G123" s="65" t="s">
        <v>629</v>
      </c>
      <c r="H123" s="73"/>
      <c r="I123" s="73"/>
      <c r="J123" s="37"/>
      <c r="K123" s="84"/>
      <c r="L123" s="83"/>
      <c r="M123" s="85"/>
      <c r="N123" s="303"/>
      <c r="O123" s="86"/>
    </row>
    <row r="124" spans="1:15" s="16" customFormat="1" ht="23.25" customHeight="1" x14ac:dyDescent="0.15">
      <c r="A124" s="40">
        <v>109</v>
      </c>
      <c r="B124" s="74" t="s">
        <v>696</v>
      </c>
      <c r="C124" s="55"/>
      <c r="D124" s="55">
        <v>100</v>
      </c>
      <c r="E124" s="65">
        <v>20</v>
      </c>
      <c r="F124" s="187">
        <f t="shared" si="1"/>
        <v>120</v>
      </c>
      <c r="G124" s="65" t="s">
        <v>629</v>
      </c>
      <c r="H124" s="73"/>
      <c r="I124" s="73"/>
      <c r="J124" s="37"/>
      <c r="K124" s="84"/>
      <c r="L124" s="83"/>
      <c r="M124" s="85"/>
      <c r="N124" s="303"/>
      <c r="O124" s="86"/>
    </row>
    <row r="125" spans="1:15" s="16" customFormat="1" ht="25.5" customHeight="1" x14ac:dyDescent="0.15">
      <c r="A125" s="40">
        <v>110</v>
      </c>
      <c r="B125" s="74" t="s">
        <v>697</v>
      </c>
      <c r="C125" s="55"/>
      <c r="D125" s="55">
        <v>10</v>
      </c>
      <c r="E125" s="65">
        <v>0</v>
      </c>
      <c r="F125" s="187">
        <f t="shared" si="1"/>
        <v>10</v>
      </c>
      <c r="G125" s="65" t="s">
        <v>728</v>
      </c>
      <c r="H125" s="73"/>
      <c r="I125" s="73"/>
      <c r="J125" s="37"/>
      <c r="K125" s="84"/>
      <c r="L125" s="83"/>
      <c r="M125" s="85"/>
      <c r="N125" s="303"/>
      <c r="O125" s="86"/>
    </row>
    <row r="126" spans="1:15" s="16" customFormat="1" ht="27" customHeight="1" x14ac:dyDescent="0.15">
      <c r="A126" s="40">
        <v>111</v>
      </c>
      <c r="B126" s="74" t="s">
        <v>698</v>
      </c>
      <c r="C126" s="55"/>
      <c r="D126" s="55">
        <v>8</v>
      </c>
      <c r="E126" s="65">
        <v>5</v>
      </c>
      <c r="F126" s="187">
        <f t="shared" si="1"/>
        <v>13</v>
      </c>
      <c r="G126" s="65" t="s">
        <v>629</v>
      </c>
      <c r="H126" s="73"/>
      <c r="I126" s="73"/>
      <c r="J126" s="37"/>
      <c r="K126" s="84"/>
      <c r="L126" s="83"/>
      <c r="M126" s="85"/>
      <c r="N126" s="303"/>
      <c r="O126" s="86"/>
    </row>
    <row r="127" spans="1:15" s="16" customFormat="1" ht="23.25" customHeight="1" x14ac:dyDescent="0.15">
      <c r="A127" s="40">
        <v>112</v>
      </c>
      <c r="B127" s="74" t="s">
        <v>699</v>
      </c>
      <c r="C127" s="55"/>
      <c r="D127" s="55">
        <v>20</v>
      </c>
      <c r="E127" s="65">
        <v>2</v>
      </c>
      <c r="F127" s="187">
        <f t="shared" si="1"/>
        <v>22</v>
      </c>
      <c r="G127" s="65" t="s">
        <v>629</v>
      </c>
      <c r="H127" s="73"/>
      <c r="I127" s="73"/>
      <c r="J127" s="37"/>
      <c r="K127" s="84"/>
      <c r="L127" s="83"/>
      <c r="M127" s="85"/>
      <c r="N127" s="303"/>
      <c r="O127" s="86"/>
    </row>
    <row r="128" spans="1:15" s="16" customFormat="1" ht="31.5" customHeight="1" x14ac:dyDescent="0.15">
      <c r="A128" s="40">
        <v>113</v>
      </c>
      <c r="B128" s="74" t="s">
        <v>700</v>
      </c>
      <c r="C128" s="55"/>
      <c r="D128" s="55">
        <v>20</v>
      </c>
      <c r="E128" s="65">
        <v>5</v>
      </c>
      <c r="F128" s="187">
        <f t="shared" si="1"/>
        <v>25</v>
      </c>
      <c r="G128" s="65" t="s">
        <v>629</v>
      </c>
      <c r="H128" s="73"/>
      <c r="I128" s="73"/>
      <c r="J128" s="37"/>
      <c r="K128" s="84"/>
      <c r="L128" s="83"/>
      <c r="M128" s="85"/>
      <c r="N128" s="303"/>
      <c r="O128" s="86"/>
    </row>
    <row r="129" spans="1:15" s="16" customFormat="1" ht="24.75" customHeight="1" x14ac:dyDescent="0.15">
      <c r="A129" s="40">
        <v>114</v>
      </c>
      <c r="B129" s="74" t="s">
        <v>701</v>
      </c>
      <c r="C129" s="55"/>
      <c r="D129" s="55">
        <v>20</v>
      </c>
      <c r="E129" s="65">
        <v>0</v>
      </c>
      <c r="F129" s="187">
        <f t="shared" si="1"/>
        <v>20</v>
      </c>
      <c r="G129" s="65" t="s">
        <v>629</v>
      </c>
      <c r="H129" s="73"/>
      <c r="I129" s="73"/>
      <c r="J129" s="37"/>
      <c r="K129" s="84"/>
      <c r="L129" s="83"/>
      <c r="M129" s="85"/>
      <c r="N129" s="303"/>
      <c r="O129" s="86"/>
    </row>
    <row r="130" spans="1:15" s="16" customFormat="1" ht="25.5" customHeight="1" x14ac:dyDescent="0.15">
      <c r="A130" s="40">
        <v>115</v>
      </c>
      <c r="B130" s="74" t="s">
        <v>702</v>
      </c>
      <c r="C130" s="55"/>
      <c r="D130" s="55">
        <v>20</v>
      </c>
      <c r="E130" s="65">
        <v>5</v>
      </c>
      <c r="F130" s="187">
        <f t="shared" si="1"/>
        <v>25</v>
      </c>
      <c r="G130" s="65" t="s">
        <v>629</v>
      </c>
      <c r="H130" s="73"/>
      <c r="I130" s="73"/>
      <c r="J130" s="37"/>
      <c r="K130" s="84"/>
      <c r="L130" s="83"/>
      <c r="M130" s="85"/>
      <c r="N130" s="303"/>
      <c r="O130" s="86"/>
    </row>
    <row r="131" spans="1:15" s="16" customFormat="1" ht="27.75" customHeight="1" x14ac:dyDescent="0.15">
      <c r="A131" s="40">
        <v>116</v>
      </c>
      <c r="B131" s="74" t="s">
        <v>703</v>
      </c>
      <c r="C131" s="55"/>
      <c r="D131" s="55">
        <v>20</v>
      </c>
      <c r="E131" s="65">
        <v>5</v>
      </c>
      <c r="F131" s="187">
        <f t="shared" si="1"/>
        <v>25</v>
      </c>
      <c r="G131" s="65" t="s">
        <v>629</v>
      </c>
      <c r="H131" s="73"/>
      <c r="I131" s="73"/>
      <c r="J131" s="37"/>
      <c r="K131" s="84"/>
      <c r="L131" s="83"/>
      <c r="M131" s="85"/>
      <c r="N131" s="303"/>
      <c r="O131" s="86"/>
    </row>
    <row r="132" spans="1:15" s="16" customFormat="1" ht="23.25" customHeight="1" x14ac:dyDescent="0.15">
      <c r="A132" s="40">
        <v>117</v>
      </c>
      <c r="B132" s="74" t="s">
        <v>704</v>
      </c>
      <c r="C132" s="55"/>
      <c r="D132" s="55">
        <v>15</v>
      </c>
      <c r="E132" s="65">
        <v>5</v>
      </c>
      <c r="F132" s="187">
        <f t="shared" si="1"/>
        <v>20</v>
      </c>
      <c r="G132" s="65" t="s">
        <v>629</v>
      </c>
      <c r="H132" s="73"/>
      <c r="I132" s="73"/>
      <c r="J132" s="37"/>
      <c r="K132" s="84"/>
      <c r="L132" s="83"/>
      <c r="M132" s="85"/>
      <c r="N132" s="303"/>
      <c r="O132" s="86"/>
    </row>
    <row r="133" spans="1:15" s="16" customFormat="1" ht="28.5" customHeight="1" x14ac:dyDescent="0.15">
      <c r="A133" s="40">
        <v>118</v>
      </c>
      <c r="B133" s="74" t="s">
        <v>705</v>
      </c>
      <c r="C133" s="55"/>
      <c r="D133" s="55">
        <v>8</v>
      </c>
      <c r="E133" s="65">
        <v>5</v>
      </c>
      <c r="F133" s="187">
        <f t="shared" si="1"/>
        <v>13</v>
      </c>
      <c r="G133" s="65" t="s">
        <v>629</v>
      </c>
      <c r="H133" s="73"/>
      <c r="I133" s="73"/>
      <c r="J133" s="37"/>
      <c r="K133" s="84"/>
      <c r="L133" s="83"/>
      <c r="M133" s="85"/>
      <c r="N133" s="303"/>
      <c r="O133" s="86"/>
    </row>
    <row r="134" spans="1:15" s="16" customFormat="1" ht="33" customHeight="1" thickBot="1" x14ac:dyDescent="0.2">
      <c r="A134" s="40">
        <v>119</v>
      </c>
      <c r="B134" s="74" t="s">
        <v>706</v>
      </c>
      <c r="C134" s="55"/>
      <c r="D134" s="55">
        <v>12</v>
      </c>
      <c r="E134" s="65">
        <v>5</v>
      </c>
      <c r="F134" s="187">
        <f t="shared" si="1"/>
        <v>17</v>
      </c>
      <c r="G134" s="65" t="s">
        <v>629</v>
      </c>
      <c r="H134" s="73"/>
      <c r="I134" s="73"/>
      <c r="J134" s="37"/>
      <c r="K134" s="84"/>
      <c r="L134" s="83"/>
      <c r="M134" s="85"/>
      <c r="N134" s="303"/>
      <c r="O134" s="39"/>
    </row>
    <row r="135" spans="1:15" ht="17.25" customHeight="1" thickBot="1" x14ac:dyDescent="0.2">
      <c r="A135" s="289" t="s">
        <v>769</v>
      </c>
      <c r="B135" s="290"/>
      <c r="C135" s="290"/>
      <c r="D135" s="290"/>
      <c r="E135" s="290"/>
      <c r="F135" s="290"/>
      <c r="G135" s="290"/>
      <c r="H135" s="290"/>
      <c r="I135" s="290"/>
      <c r="J135" s="290"/>
      <c r="K135" s="290"/>
      <c r="L135" s="290"/>
      <c r="M135" s="290"/>
      <c r="N135" s="304"/>
      <c r="O135" s="301"/>
    </row>
    <row r="136" spans="1:15" s="16" customFormat="1" ht="19.5" customHeight="1" x14ac:dyDescent="0.15">
      <c r="A136" s="136"/>
      <c r="B136" s="136"/>
      <c r="C136" s="46"/>
      <c r="D136" s="136"/>
      <c r="E136" s="150"/>
      <c r="F136" s="190"/>
      <c r="G136" s="150"/>
      <c r="H136" s="136"/>
      <c r="I136" s="190"/>
      <c r="J136" s="136"/>
      <c r="K136" s="136"/>
      <c r="L136" s="136"/>
      <c r="M136" s="136"/>
      <c r="N136" s="260"/>
      <c r="O136" s="136"/>
    </row>
    <row r="137" spans="1:15" s="16" customFormat="1" ht="19.5" customHeight="1" x14ac:dyDescent="0.15">
      <c r="A137" s="12" t="s">
        <v>15</v>
      </c>
      <c r="B137" s="12"/>
      <c r="C137" s="11"/>
      <c r="D137" s="7"/>
      <c r="E137" s="7"/>
      <c r="F137" s="7"/>
      <c r="G137" s="7"/>
      <c r="H137" s="261" t="s">
        <v>16</v>
      </c>
      <c r="I137" s="261"/>
      <c r="J137" s="261"/>
      <c r="K137" s="261"/>
      <c r="L137" s="261"/>
      <c r="M137" s="262"/>
      <c r="N137" s="262"/>
      <c r="O137" s="262"/>
    </row>
    <row r="139" spans="1:15" ht="18.75" customHeight="1" x14ac:dyDescent="0.15">
      <c r="B139" s="113"/>
      <c r="C139" s="114"/>
    </row>
  </sheetData>
  <mergeCells count="26">
    <mergeCell ref="A7:D7"/>
    <mergeCell ref="H7:O7"/>
    <mergeCell ref="A2:D2"/>
    <mergeCell ref="H2:O2"/>
    <mergeCell ref="A3:D3"/>
    <mergeCell ref="H3:O3"/>
    <mergeCell ref="A6:D6"/>
    <mergeCell ref="H6:O6"/>
    <mergeCell ref="C13:F13"/>
    <mergeCell ref="I13:I14"/>
    <mergeCell ref="A135:M135"/>
    <mergeCell ref="A9:O9"/>
    <mergeCell ref="A10:O10"/>
    <mergeCell ref="A11:O11"/>
    <mergeCell ref="A13:A14"/>
    <mergeCell ref="B13:B14"/>
    <mergeCell ref="M13:M14"/>
    <mergeCell ref="O13:O14"/>
    <mergeCell ref="K13:K14"/>
    <mergeCell ref="L13:L14"/>
    <mergeCell ref="N13:N14"/>
    <mergeCell ref="H137:L137"/>
    <mergeCell ref="M137:O137"/>
    <mergeCell ref="H13:H14"/>
    <mergeCell ref="J13:J14"/>
    <mergeCell ref="G13:G14"/>
  </mergeCells>
  <phoneticPr fontId="16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29"/>
  <sheetViews>
    <sheetView zoomScale="130" zoomScaleNormal="130" workbookViewId="0">
      <selection activeCell="O26" sqref="O26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6" customWidth="1"/>
    <col min="4" max="4" width="13.3984375" style="12" customWidth="1"/>
    <col min="5" max="6" width="11.19921875" style="12" customWidth="1"/>
    <col min="7" max="7" width="6.796875" style="12" customWidth="1"/>
    <col min="8" max="8" width="16.796875" style="12" customWidth="1"/>
    <col min="9" max="9" width="9.59765625" style="12" customWidth="1"/>
    <col min="10" max="10" width="9.796875" style="12" customWidth="1"/>
    <col min="11" max="12" width="8" style="12" customWidth="1"/>
    <col min="13" max="14" width="11" style="11" customWidth="1"/>
    <col min="15" max="15" width="13.3984375" style="11" customWidth="1"/>
    <col min="16" max="16384" width="9" style="11"/>
  </cols>
  <sheetData>
    <row r="1" spans="1:15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O1" s="5" t="s">
        <v>851</v>
      </c>
    </row>
    <row r="2" spans="1:15" s="5" customFormat="1" ht="18.75" customHeight="1" x14ac:dyDescent="0.15">
      <c r="A2" s="285" t="s">
        <v>1</v>
      </c>
      <c r="B2" s="285"/>
      <c r="C2" s="285"/>
      <c r="D2" s="285"/>
      <c r="H2" s="285" t="s">
        <v>2</v>
      </c>
      <c r="I2" s="285"/>
      <c r="J2" s="285"/>
      <c r="K2" s="285"/>
      <c r="L2" s="285"/>
      <c r="M2" s="285"/>
      <c r="N2" s="285"/>
      <c r="O2" s="285"/>
    </row>
    <row r="3" spans="1:15" s="5" customFormat="1" ht="18.75" customHeight="1" x14ac:dyDescent="0.15">
      <c r="A3" s="284" t="s">
        <v>3</v>
      </c>
      <c r="B3" s="284"/>
      <c r="C3" s="284"/>
      <c r="D3" s="284"/>
      <c r="E3" s="6"/>
      <c r="F3" s="6"/>
      <c r="G3" s="6"/>
      <c r="H3" s="284" t="s">
        <v>4</v>
      </c>
      <c r="I3" s="284"/>
      <c r="J3" s="284"/>
      <c r="K3" s="284"/>
      <c r="L3" s="284"/>
      <c r="M3" s="284"/>
      <c r="N3" s="284"/>
      <c r="O3" s="284"/>
    </row>
    <row r="4" spans="1:15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15">
      <c r="A6" s="285" t="s">
        <v>627</v>
      </c>
      <c r="B6" s="285"/>
      <c r="C6" s="285"/>
      <c r="D6" s="285"/>
      <c r="H6" s="285"/>
      <c r="I6" s="285"/>
      <c r="J6" s="285"/>
      <c r="K6" s="285"/>
      <c r="L6" s="285"/>
      <c r="M6" s="285"/>
      <c r="N6" s="285"/>
      <c r="O6" s="285"/>
    </row>
    <row r="7" spans="1:15" s="5" customFormat="1" ht="18.75" customHeight="1" x14ac:dyDescent="0.15">
      <c r="A7" s="284" t="s">
        <v>628</v>
      </c>
      <c r="B7" s="284"/>
      <c r="C7" s="284"/>
      <c r="D7" s="284"/>
      <c r="E7" s="6"/>
      <c r="F7" s="6"/>
      <c r="G7" s="6"/>
      <c r="H7" s="284"/>
      <c r="I7" s="284"/>
      <c r="J7" s="284"/>
      <c r="K7" s="284"/>
      <c r="L7" s="284"/>
      <c r="M7" s="284"/>
      <c r="N7" s="284"/>
      <c r="O7" s="284"/>
    </row>
    <row r="8" spans="1:15" s="12" customFormat="1" ht="14.25" customHeight="1" x14ac:dyDescent="0.15">
      <c r="A8" s="7"/>
      <c r="B8" s="8"/>
      <c r="C8" s="9"/>
      <c r="D8" s="10"/>
      <c r="E8" s="10"/>
      <c r="F8" s="10"/>
      <c r="G8" s="10"/>
      <c r="H8" s="8"/>
      <c r="I8" s="8"/>
      <c r="J8" s="10"/>
      <c r="K8" s="10"/>
      <c r="L8" s="10"/>
      <c r="M8" s="10"/>
      <c r="N8" s="10"/>
      <c r="O8" s="11"/>
    </row>
    <row r="9" spans="1:15" s="13" customFormat="1" ht="19.5" customHeight="1" x14ac:dyDescent="0.15">
      <c r="A9" s="275" t="s">
        <v>6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</row>
    <row r="10" spans="1:15" s="13" customFormat="1" ht="19.5" customHeight="1" x14ac:dyDescent="0.15">
      <c r="A10" s="276" t="s">
        <v>849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</row>
    <row r="11" spans="1:15" s="13" customFormat="1" ht="19.5" customHeight="1" x14ac:dyDescent="0.15">
      <c r="A11" s="277" t="s">
        <v>604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</row>
    <row r="12" spans="1:15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s="17" customFormat="1" ht="27" customHeight="1" x14ac:dyDescent="0.15">
      <c r="A13" s="278" t="s">
        <v>7</v>
      </c>
      <c r="B13" s="280" t="s">
        <v>8</v>
      </c>
      <c r="C13" s="267" t="s">
        <v>742</v>
      </c>
      <c r="D13" s="268"/>
      <c r="E13" s="268"/>
      <c r="F13" s="269"/>
      <c r="G13" s="265" t="s">
        <v>643</v>
      </c>
      <c r="H13" s="265" t="s">
        <v>743</v>
      </c>
      <c r="I13" s="293" t="s">
        <v>772</v>
      </c>
      <c r="J13" s="263" t="s">
        <v>10</v>
      </c>
      <c r="K13" s="263" t="s">
        <v>11</v>
      </c>
      <c r="L13" s="263" t="s">
        <v>12</v>
      </c>
      <c r="M13" s="263" t="s">
        <v>13</v>
      </c>
      <c r="N13" s="282" t="s">
        <v>14</v>
      </c>
      <c r="O13" s="282" t="s">
        <v>853</v>
      </c>
    </row>
    <row r="14" spans="1:15" s="17" customFormat="1" ht="31.5" customHeight="1" thickBot="1" x14ac:dyDescent="0.2">
      <c r="A14" s="279"/>
      <c r="B14" s="281"/>
      <c r="C14" s="164" t="s">
        <v>640</v>
      </c>
      <c r="D14" s="184" t="s">
        <v>739</v>
      </c>
      <c r="E14" s="194" t="s">
        <v>740</v>
      </c>
      <c r="F14" s="163" t="s">
        <v>741</v>
      </c>
      <c r="G14" s="266"/>
      <c r="H14" s="266"/>
      <c r="I14" s="294"/>
      <c r="J14" s="264"/>
      <c r="K14" s="264"/>
      <c r="L14" s="264"/>
      <c r="M14" s="264"/>
      <c r="N14" s="283"/>
      <c r="O14" s="283"/>
    </row>
    <row r="15" spans="1:15" s="17" customFormat="1" ht="18" customHeight="1" thickBot="1" x14ac:dyDescent="0.2">
      <c r="A15" s="101">
        <v>1</v>
      </c>
      <c r="B15" s="102">
        <v>2</v>
      </c>
      <c r="C15" s="103">
        <v>3</v>
      </c>
      <c r="D15" s="105">
        <v>4</v>
      </c>
      <c r="E15" s="156">
        <v>5</v>
      </c>
      <c r="F15" s="196">
        <v>6</v>
      </c>
      <c r="G15" s="106">
        <v>7</v>
      </c>
      <c r="H15" s="107">
        <v>8</v>
      </c>
      <c r="I15" s="107">
        <v>9</v>
      </c>
      <c r="J15" s="108">
        <v>10</v>
      </c>
      <c r="K15" s="152">
        <v>11</v>
      </c>
      <c r="L15" s="152">
        <v>12</v>
      </c>
      <c r="M15" s="108">
        <v>13</v>
      </c>
      <c r="N15" s="104" t="s">
        <v>746</v>
      </c>
      <c r="O15" s="104"/>
    </row>
    <row r="16" spans="1:15" s="16" customFormat="1" ht="36" customHeight="1" x14ac:dyDescent="0.15">
      <c r="A16" s="40">
        <v>1</v>
      </c>
      <c r="B16" s="41" t="s">
        <v>308</v>
      </c>
      <c r="C16" s="42">
        <v>150</v>
      </c>
      <c r="D16" s="131">
        <v>80</v>
      </c>
      <c r="E16" s="50">
        <v>100</v>
      </c>
      <c r="F16" s="214">
        <f>C16+D16+E16</f>
        <v>330</v>
      </c>
      <c r="G16" s="50" t="s">
        <v>54</v>
      </c>
      <c r="H16" s="44"/>
      <c r="I16" s="44"/>
      <c r="J16" s="37"/>
      <c r="K16" s="36"/>
      <c r="L16" s="37"/>
      <c r="M16" s="38"/>
      <c r="N16" s="300"/>
      <c r="O16" s="39"/>
    </row>
    <row r="17" spans="1:15" s="16" customFormat="1" ht="36" customHeight="1" x14ac:dyDescent="0.15">
      <c r="A17" s="40">
        <v>2</v>
      </c>
      <c r="B17" s="41" t="s">
        <v>566</v>
      </c>
      <c r="C17" s="42">
        <v>36</v>
      </c>
      <c r="D17" s="131">
        <v>40</v>
      </c>
      <c r="E17" s="50">
        <v>40</v>
      </c>
      <c r="F17" s="214">
        <f t="shared" ref="F17:F26" si="0">C17+D17+E17</f>
        <v>116</v>
      </c>
      <c r="G17" s="50" t="s">
        <v>54</v>
      </c>
      <c r="H17" s="44"/>
      <c r="I17" s="44"/>
      <c r="J17" s="37"/>
      <c r="K17" s="36"/>
      <c r="L17" s="37"/>
      <c r="M17" s="38"/>
      <c r="N17" s="300"/>
      <c r="O17" s="39"/>
    </row>
    <row r="18" spans="1:15" s="16" customFormat="1" ht="36" customHeight="1" x14ac:dyDescent="0.15">
      <c r="A18" s="40">
        <v>3</v>
      </c>
      <c r="B18" s="41" t="s">
        <v>658</v>
      </c>
      <c r="C18" s="42">
        <v>10</v>
      </c>
      <c r="D18" s="131">
        <v>10</v>
      </c>
      <c r="E18" s="50">
        <v>5</v>
      </c>
      <c r="F18" s="214">
        <f t="shared" si="0"/>
        <v>25</v>
      </c>
      <c r="G18" s="50" t="s">
        <v>54</v>
      </c>
      <c r="H18" s="44"/>
      <c r="I18" s="44"/>
      <c r="J18" s="37"/>
      <c r="K18" s="36"/>
      <c r="L18" s="37"/>
      <c r="M18" s="38"/>
      <c r="N18" s="300"/>
      <c r="O18" s="39"/>
    </row>
    <row r="19" spans="1:15" s="16" customFormat="1" ht="36" customHeight="1" x14ac:dyDescent="0.15">
      <c r="A19" s="40">
        <v>4</v>
      </c>
      <c r="B19" s="41" t="s">
        <v>657</v>
      </c>
      <c r="C19" s="42">
        <v>10</v>
      </c>
      <c r="D19" s="131">
        <v>10</v>
      </c>
      <c r="E19" s="50">
        <v>10</v>
      </c>
      <c r="F19" s="214">
        <f t="shared" si="0"/>
        <v>30</v>
      </c>
      <c r="G19" s="50" t="s">
        <v>54</v>
      </c>
      <c r="H19" s="44"/>
      <c r="I19" s="44"/>
      <c r="J19" s="37"/>
      <c r="K19" s="36"/>
      <c r="L19" s="37"/>
      <c r="M19" s="38"/>
      <c r="N19" s="300"/>
      <c r="O19" s="39"/>
    </row>
    <row r="20" spans="1:15" s="16" customFormat="1" ht="36" customHeight="1" x14ac:dyDescent="0.15">
      <c r="A20" s="40">
        <v>5</v>
      </c>
      <c r="B20" s="41" t="s">
        <v>417</v>
      </c>
      <c r="C20" s="42">
        <v>0</v>
      </c>
      <c r="D20" s="131">
        <v>3</v>
      </c>
      <c r="E20" s="50">
        <v>0</v>
      </c>
      <c r="F20" s="214">
        <f t="shared" si="0"/>
        <v>3</v>
      </c>
      <c r="G20" s="50" t="s">
        <v>629</v>
      </c>
      <c r="H20" s="44"/>
      <c r="I20" s="44"/>
      <c r="J20" s="37"/>
      <c r="K20" s="36"/>
      <c r="L20" s="37"/>
      <c r="M20" s="38"/>
      <c r="N20" s="300"/>
      <c r="O20" s="39"/>
    </row>
    <row r="21" spans="1:15" s="16" customFormat="1" ht="36" customHeight="1" x14ac:dyDescent="0.15">
      <c r="A21" s="40">
        <v>6</v>
      </c>
      <c r="B21" s="41" t="s">
        <v>568</v>
      </c>
      <c r="C21" s="42">
        <v>5</v>
      </c>
      <c r="D21" s="131">
        <v>10</v>
      </c>
      <c r="E21" s="50">
        <v>5</v>
      </c>
      <c r="F21" s="214">
        <f t="shared" si="0"/>
        <v>20</v>
      </c>
      <c r="G21" s="50" t="s">
        <v>629</v>
      </c>
      <c r="H21" s="44"/>
      <c r="I21" s="44"/>
      <c r="J21" s="37"/>
      <c r="K21" s="36"/>
      <c r="L21" s="37"/>
      <c r="M21" s="38"/>
      <c r="N21" s="300"/>
      <c r="O21" s="39"/>
    </row>
    <row r="22" spans="1:15" s="16" customFormat="1" ht="36" customHeight="1" x14ac:dyDescent="0.15">
      <c r="A22" s="40">
        <v>7</v>
      </c>
      <c r="B22" s="41" t="s">
        <v>569</v>
      </c>
      <c r="C22" s="42">
        <v>5</v>
      </c>
      <c r="D22" s="131">
        <v>5</v>
      </c>
      <c r="E22" s="50">
        <v>5</v>
      </c>
      <c r="F22" s="214">
        <f t="shared" si="0"/>
        <v>15</v>
      </c>
      <c r="G22" s="50" t="s">
        <v>629</v>
      </c>
      <c r="H22" s="44"/>
      <c r="I22" s="44"/>
      <c r="J22" s="37"/>
      <c r="K22" s="36"/>
      <c r="L22" s="37"/>
      <c r="M22" s="38"/>
      <c r="N22" s="300"/>
      <c r="O22" s="39"/>
    </row>
    <row r="23" spans="1:15" s="16" customFormat="1" ht="36" customHeight="1" x14ac:dyDescent="0.15">
      <c r="A23" s="40">
        <v>8</v>
      </c>
      <c r="B23" s="41" t="s">
        <v>570</v>
      </c>
      <c r="C23" s="42">
        <v>5</v>
      </c>
      <c r="D23" s="131">
        <v>5</v>
      </c>
      <c r="E23" s="50">
        <v>5</v>
      </c>
      <c r="F23" s="214">
        <f t="shared" si="0"/>
        <v>15</v>
      </c>
      <c r="G23" s="50" t="s">
        <v>629</v>
      </c>
      <c r="H23" s="44"/>
      <c r="I23" s="44"/>
      <c r="J23" s="37"/>
      <c r="K23" s="36"/>
      <c r="L23" s="37"/>
      <c r="M23" s="38"/>
      <c r="N23" s="300"/>
      <c r="O23" s="39"/>
    </row>
    <row r="24" spans="1:15" s="16" customFormat="1" ht="36" customHeight="1" x14ac:dyDescent="0.15">
      <c r="A24" s="40">
        <v>9</v>
      </c>
      <c r="B24" s="41" t="s">
        <v>571</v>
      </c>
      <c r="C24" s="42">
        <v>5</v>
      </c>
      <c r="D24" s="131">
        <v>5</v>
      </c>
      <c r="E24" s="50">
        <v>5</v>
      </c>
      <c r="F24" s="214">
        <f t="shared" si="0"/>
        <v>15</v>
      </c>
      <c r="G24" s="50" t="s">
        <v>629</v>
      </c>
      <c r="H24" s="44"/>
      <c r="I24" s="44"/>
      <c r="J24" s="37"/>
      <c r="K24" s="36"/>
      <c r="L24" s="37"/>
      <c r="M24" s="38"/>
      <c r="N24" s="300"/>
      <c r="O24" s="39"/>
    </row>
    <row r="25" spans="1:15" s="16" customFormat="1" ht="36" customHeight="1" x14ac:dyDescent="0.15">
      <c r="A25" s="40">
        <v>10</v>
      </c>
      <c r="B25" s="47" t="s">
        <v>369</v>
      </c>
      <c r="C25" s="42">
        <v>10</v>
      </c>
      <c r="D25" s="131">
        <v>5</v>
      </c>
      <c r="E25" s="50">
        <v>0</v>
      </c>
      <c r="F25" s="214">
        <f t="shared" si="0"/>
        <v>15</v>
      </c>
      <c r="G25" s="50" t="s">
        <v>629</v>
      </c>
      <c r="H25" s="44"/>
      <c r="I25" s="44"/>
      <c r="J25" s="37"/>
      <c r="K25" s="36"/>
      <c r="L25" s="37"/>
      <c r="M25" s="38"/>
      <c r="N25" s="300"/>
      <c r="O25" s="39"/>
    </row>
    <row r="26" spans="1:15" s="16" customFormat="1" ht="36" customHeight="1" thickBot="1" x14ac:dyDescent="0.2">
      <c r="A26" s="71">
        <v>11</v>
      </c>
      <c r="B26" s="63" t="s">
        <v>626</v>
      </c>
      <c r="C26" s="55">
        <v>50</v>
      </c>
      <c r="D26" s="132">
        <v>10</v>
      </c>
      <c r="E26" s="65">
        <v>0</v>
      </c>
      <c r="F26" s="214">
        <f t="shared" si="0"/>
        <v>60</v>
      </c>
      <c r="G26" s="50" t="s">
        <v>629</v>
      </c>
      <c r="H26" s="73"/>
      <c r="I26" s="73"/>
      <c r="J26" s="37"/>
      <c r="K26" s="84"/>
      <c r="L26" s="83"/>
      <c r="M26" s="85"/>
      <c r="N26" s="303"/>
      <c r="O26" s="39"/>
    </row>
    <row r="27" spans="1:15" ht="23.25" customHeight="1" thickBot="1" x14ac:dyDescent="0.2">
      <c r="A27" s="289" t="s">
        <v>769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304"/>
      <c r="O27" s="301"/>
    </row>
    <row r="28" spans="1:15" s="16" customFormat="1" ht="20.25" customHeight="1" x14ac:dyDescent="0.15">
      <c r="A28" s="79"/>
      <c r="B28" s="79"/>
      <c r="C28" s="46"/>
      <c r="D28" s="79"/>
      <c r="E28" s="150"/>
      <c r="F28" s="190"/>
      <c r="G28" s="150"/>
      <c r="H28" s="79"/>
      <c r="I28" s="190"/>
      <c r="J28" s="79"/>
      <c r="K28" s="79"/>
      <c r="L28" s="79"/>
      <c r="M28" s="79"/>
      <c r="N28" s="260"/>
      <c r="O28" s="79"/>
    </row>
    <row r="29" spans="1:15" s="16" customFormat="1" ht="19.5" customHeight="1" x14ac:dyDescent="0.15">
      <c r="A29" s="12" t="s">
        <v>15</v>
      </c>
      <c r="B29" s="12"/>
      <c r="C29" s="11"/>
      <c r="D29" s="7"/>
      <c r="E29" s="7"/>
      <c r="F29" s="7"/>
      <c r="G29" s="7"/>
      <c r="H29" s="261" t="s">
        <v>16</v>
      </c>
      <c r="I29" s="261"/>
      <c r="J29" s="261"/>
      <c r="K29" s="261"/>
      <c r="L29" s="261"/>
      <c r="M29" s="262"/>
      <c r="N29" s="262"/>
      <c r="O29" s="262"/>
    </row>
  </sheetData>
  <mergeCells count="26">
    <mergeCell ref="H29:L29"/>
    <mergeCell ref="M29:O29"/>
    <mergeCell ref="H13:H14"/>
    <mergeCell ref="J13:J14"/>
    <mergeCell ref="A27:M27"/>
    <mergeCell ref="N13:N14"/>
    <mergeCell ref="A9:O9"/>
    <mergeCell ref="A10:O10"/>
    <mergeCell ref="A11:O11"/>
    <mergeCell ref="A13:A14"/>
    <mergeCell ref="B13:B14"/>
    <mergeCell ref="M13:M14"/>
    <mergeCell ref="O13:O14"/>
    <mergeCell ref="K13:K14"/>
    <mergeCell ref="L13:L14"/>
    <mergeCell ref="G13:G14"/>
    <mergeCell ref="C13:F13"/>
    <mergeCell ref="I13:I14"/>
    <mergeCell ref="A7:D7"/>
    <mergeCell ref="H7:O7"/>
    <mergeCell ref="A2:D2"/>
    <mergeCell ref="H2:O2"/>
    <mergeCell ref="A3:D3"/>
    <mergeCell ref="H3:O3"/>
    <mergeCell ref="A6:D6"/>
    <mergeCell ref="H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40</vt:i4>
      </vt:variant>
    </vt:vector>
  </HeadingPairs>
  <TitlesOfParts>
    <vt:vector size="60" baseType="lpstr">
      <vt:lpstr>1 sklop</vt:lpstr>
      <vt:lpstr>2 sklop</vt:lpstr>
      <vt:lpstr>3 sklop</vt:lpstr>
      <vt:lpstr>4 sklop</vt:lpstr>
      <vt:lpstr>5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20. sklop</vt:lpstr>
      <vt:lpstr>'1 sklop'!Print_Area</vt:lpstr>
      <vt:lpstr>'10. sklop'!Print_Area</vt:lpstr>
      <vt:lpstr>'11. sklop'!Print_Area</vt:lpstr>
      <vt:lpstr>'12. sklop'!Print_Area</vt:lpstr>
      <vt:lpstr>'13. sklop'!Print_Area</vt:lpstr>
      <vt:lpstr>'14. sklop'!Print_Area</vt:lpstr>
      <vt:lpstr>'15. sklop'!Print_Area</vt:lpstr>
      <vt:lpstr>'16. sklop'!Print_Area</vt:lpstr>
      <vt:lpstr>'17. sklop'!Print_Area</vt:lpstr>
      <vt:lpstr>'18. sklop'!Print_Area</vt:lpstr>
      <vt:lpstr>'19. sklop'!Print_Area</vt:lpstr>
      <vt:lpstr>'2 sklop'!Print_Area</vt:lpstr>
      <vt:lpstr>'20. sklop'!Print_Area</vt:lpstr>
      <vt:lpstr>'3 sklop'!Print_Area</vt:lpstr>
      <vt:lpstr>'4 sklop'!Print_Area</vt:lpstr>
      <vt:lpstr>'5 sklop'!Print_Area</vt:lpstr>
      <vt:lpstr>'6. sklop'!Print_Area</vt:lpstr>
      <vt:lpstr>'7. sklop'!Print_Area</vt:lpstr>
      <vt:lpstr>'8. sklop'!Print_Area</vt:lpstr>
      <vt:lpstr>'9. sklop'!Print_Area</vt:lpstr>
      <vt:lpstr>'1 sklop'!Print_Titles</vt:lpstr>
      <vt:lpstr>'10. sklop'!Print_Titles</vt:lpstr>
      <vt:lpstr>'11. sklop'!Print_Titles</vt:lpstr>
      <vt:lpstr>'12. sklop'!Print_Titles</vt:lpstr>
      <vt:lpstr>'13. sklop'!Print_Titles</vt:lpstr>
      <vt:lpstr>'14. sklop'!Print_Titles</vt:lpstr>
      <vt:lpstr>'15. sklop'!Print_Titles</vt:lpstr>
      <vt:lpstr>'16. sklop'!Print_Titles</vt:lpstr>
      <vt:lpstr>'17. sklop'!Print_Titles</vt:lpstr>
      <vt:lpstr>'18. sklop'!Print_Titles</vt:lpstr>
      <vt:lpstr>'19. sklop'!Print_Titles</vt:lpstr>
      <vt:lpstr>'2 sklop'!Print_Titles</vt:lpstr>
      <vt:lpstr>'20. sklop'!Print_Titles</vt:lpstr>
      <vt:lpstr>'3 sklop'!Print_Titles</vt:lpstr>
      <vt:lpstr>'4 sklop'!Print_Titles</vt:lpstr>
      <vt:lpstr>'5 sklop'!Print_Titles</vt:lpstr>
      <vt:lpstr>'6. sklop'!Print_Titles</vt:lpstr>
      <vt:lpstr>'7. sklop'!Print_Titles</vt:lpstr>
      <vt:lpstr>'8. sklop'!Print_Titles</vt:lpstr>
      <vt:lpstr>'9. sklop'!Print_Titles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JN - sukcesivna dobava živil</dc:subject>
  <dc:creator>Jaka Grabeljšek</dc:creator>
  <cp:lastModifiedBy>Microsoft Office User</cp:lastModifiedBy>
  <cp:lastPrinted>2020-12-03T12:04:36Z</cp:lastPrinted>
  <dcterms:created xsi:type="dcterms:W3CDTF">2015-11-17T14:01:44Z</dcterms:created>
  <dcterms:modified xsi:type="dcterms:W3CDTF">2020-12-23T10:19:46Z</dcterms:modified>
</cp:coreProperties>
</file>